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J42" i="17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L40" i="3" s="1"/>
  <c r="K39" i="3"/>
  <c r="J39" i="3"/>
  <c r="I39" i="3"/>
  <c r="H39" i="3"/>
  <c r="G39" i="3"/>
  <c r="F39" i="3"/>
  <c r="E39" i="3"/>
  <c r="D39" i="3"/>
  <c r="C39" i="3"/>
  <c r="L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N40" i="4" s="1"/>
  <c r="M39" i="4"/>
  <c r="L39" i="4"/>
  <c r="K39" i="4"/>
  <c r="J39" i="4"/>
  <c r="I39" i="4"/>
  <c r="H39" i="4"/>
  <c r="G39" i="4"/>
  <c r="F39" i="4"/>
  <c r="E39" i="4"/>
  <c r="D39" i="4"/>
  <c r="C39" i="4"/>
  <c r="AA40" i="5"/>
  <c r="N40" i="5"/>
  <c r="F40" i="5"/>
  <c r="AA39" i="5"/>
  <c r="Y39" i="5"/>
  <c r="X39" i="5"/>
  <c r="Z39" i="5" s="1"/>
  <c r="W39" i="5"/>
  <c r="V39" i="5"/>
  <c r="U39" i="5"/>
  <c r="T39" i="5"/>
  <c r="T40" i="5" s="1"/>
  <c r="S39" i="5"/>
  <c r="R39" i="5"/>
  <c r="Q39" i="5"/>
  <c r="P39" i="5"/>
  <c r="O39" i="5"/>
  <c r="N39" i="5"/>
  <c r="M39" i="5"/>
  <c r="L39" i="5"/>
  <c r="K39" i="5"/>
  <c r="J39" i="5"/>
  <c r="I39" i="5"/>
  <c r="H39" i="5"/>
  <c r="H40" i="5" s="1"/>
  <c r="G39" i="5"/>
  <c r="F39" i="5"/>
  <c r="E39" i="5"/>
  <c r="D39" i="5"/>
  <c r="C39" i="5"/>
  <c r="P40" i="6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O40" i="6" s="1"/>
  <c r="N39" i="6"/>
  <c r="M39" i="6"/>
  <c r="L39" i="6"/>
  <c r="K39" i="6"/>
  <c r="J39" i="6"/>
  <c r="I39" i="6"/>
  <c r="H39" i="6"/>
  <c r="G39" i="6"/>
  <c r="F39" i="6"/>
  <c r="E39" i="6"/>
  <c r="D39" i="6"/>
  <c r="C39" i="6"/>
  <c r="C40" i="6" s="1"/>
  <c r="AA39" i="7"/>
  <c r="Y39" i="7"/>
  <c r="X39" i="7"/>
  <c r="Z39" i="7" s="1"/>
  <c r="W39" i="7"/>
  <c r="V39" i="7"/>
  <c r="V40" i="7" s="1"/>
  <c r="U39" i="7"/>
  <c r="T39" i="7"/>
  <c r="S39" i="7"/>
  <c r="R39" i="7"/>
  <c r="Q39" i="7"/>
  <c r="P39" i="7"/>
  <c r="P40" i="7" s="1"/>
  <c r="O39" i="7"/>
  <c r="N39" i="7"/>
  <c r="M39" i="7"/>
  <c r="L39" i="7"/>
  <c r="K39" i="7"/>
  <c r="J39" i="7"/>
  <c r="J40" i="7" s="1"/>
  <c r="I39" i="7"/>
  <c r="H39" i="7"/>
  <c r="G39" i="7"/>
  <c r="F39" i="7"/>
  <c r="E39" i="7"/>
  <c r="D39" i="7"/>
  <c r="D40" i="7" s="1"/>
  <c r="C39" i="7"/>
  <c r="AA39" i="8"/>
  <c r="Z39" i="8"/>
  <c r="Y39" i="8"/>
  <c r="X39" i="8"/>
  <c r="W39" i="8"/>
  <c r="V39" i="8"/>
  <c r="V40" i="8" s="1"/>
  <c r="U39" i="8"/>
  <c r="T39" i="8"/>
  <c r="T40" i="8" s="1"/>
  <c r="S39" i="8"/>
  <c r="R39" i="8"/>
  <c r="Q39" i="8"/>
  <c r="P39" i="8"/>
  <c r="P40" i="8" s="1"/>
  <c r="O39" i="8"/>
  <c r="N39" i="8"/>
  <c r="N40" i="8" s="1"/>
  <c r="M39" i="8"/>
  <c r="L39" i="8"/>
  <c r="K39" i="8"/>
  <c r="J39" i="8"/>
  <c r="J40" i="8" s="1"/>
  <c r="I39" i="8"/>
  <c r="H39" i="8"/>
  <c r="H40" i="8" s="1"/>
  <c r="G39" i="8"/>
  <c r="F39" i="8"/>
  <c r="E39" i="8"/>
  <c r="D39" i="8"/>
  <c r="D40" i="8" s="1"/>
  <c r="C39" i="8"/>
  <c r="AA40" i="9"/>
  <c r="AA39" i="9"/>
  <c r="Y39" i="9"/>
  <c r="X39" i="9"/>
  <c r="Z39" i="9" s="1"/>
  <c r="W39" i="9"/>
  <c r="V39" i="9"/>
  <c r="U39" i="9"/>
  <c r="T39" i="9"/>
  <c r="S39" i="9"/>
  <c r="R39" i="9"/>
  <c r="R40" i="9" s="1"/>
  <c r="Q39" i="9"/>
  <c r="P39" i="9"/>
  <c r="O39" i="9"/>
  <c r="N39" i="9"/>
  <c r="M39" i="9"/>
  <c r="L39" i="9"/>
  <c r="L40" i="9" s="1"/>
  <c r="K39" i="9"/>
  <c r="J39" i="9"/>
  <c r="I39" i="9"/>
  <c r="H39" i="9"/>
  <c r="G39" i="9"/>
  <c r="F39" i="9"/>
  <c r="F40" i="9" s="1"/>
  <c r="E39" i="9"/>
  <c r="D39" i="9"/>
  <c r="C39" i="9"/>
  <c r="Q40" i="10"/>
  <c r="E40" i="10"/>
  <c r="AA39" i="10"/>
  <c r="Y39" i="10"/>
  <c r="X39" i="10"/>
  <c r="W39" i="10"/>
  <c r="V39" i="10"/>
  <c r="U39" i="10"/>
  <c r="T39" i="10"/>
  <c r="S39" i="10"/>
  <c r="S40" i="10" s="1"/>
  <c r="R39" i="10"/>
  <c r="Q39" i="10"/>
  <c r="P39" i="10"/>
  <c r="O39" i="10"/>
  <c r="O40" i="10" s="1"/>
  <c r="N39" i="10"/>
  <c r="M39" i="10"/>
  <c r="L39" i="10"/>
  <c r="K39" i="10"/>
  <c r="J39" i="10"/>
  <c r="I39" i="10"/>
  <c r="H39" i="10"/>
  <c r="G39" i="10"/>
  <c r="G40" i="10" s="1"/>
  <c r="F39" i="10"/>
  <c r="E39" i="10"/>
  <c r="D39" i="10"/>
  <c r="C39" i="10"/>
  <c r="C40" i="10" s="1"/>
  <c r="AA39" i="11"/>
  <c r="Y39" i="11"/>
  <c r="X39" i="11"/>
  <c r="Z39" i="11" s="1"/>
  <c r="W39" i="11"/>
  <c r="V39" i="11"/>
  <c r="U39" i="11"/>
  <c r="T39" i="11"/>
  <c r="T40" i="11" s="1"/>
  <c r="S39" i="11"/>
  <c r="R39" i="11"/>
  <c r="Q39" i="11"/>
  <c r="Q40" i="11" s="1"/>
  <c r="P39" i="11"/>
  <c r="O39" i="11"/>
  <c r="N39" i="11"/>
  <c r="N40" i="11" s="1"/>
  <c r="M39" i="11"/>
  <c r="L39" i="11"/>
  <c r="K39" i="11"/>
  <c r="J39" i="11"/>
  <c r="I39" i="11"/>
  <c r="H39" i="11"/>
  <c r="H40" i="11" s="1"/>
  <c r="G39" i="11"/>
  <c r="F39" i="11"/>
  <c r="E39" i="11"/>
  <c r="E40" i="11" s="1"/>
  <c r="D39" i="11"/>
  <c r="C39" i="11"/>
  <c r="AA39" i="12"/>
  <c r="Y39" i="12"/>
  <c r="X39" i="12"/>
  <c r="X40" i="12" s="1"/>
  <c r="Z40" i="12" s="1"/>
  <c r="W39" i="12"/>
  <c r="V39" i="12"/>
  <c r="U39" i="12"/>
  <c r="T39" i="12"/>
  <c r="S39" i="12"/>
  <c r="R39" i="12"/>
  <c r="R40" i="12" s="1"/>
  <c r="Q39" i="12"/>
  <c r="P39" i="12"/>
  <c r="O39" i="12"/>
  <c r="N39" i="12"/>
  <c r="M39" i="12"/>
  <c r="L39" i="12"/>
  <c r="L40" i="12" s="1"/>
  <c r="K39" i="12"/>
  <c r="J39" i="12"/>
  <c r="I39" i="12"/>
  <c r="H39" i="12"/>
  <c r="G39" i="12"/>
  <c r="F39" i="12"/>
  <c r="F40" i="12" s="1"/>
  <c r="E39" i="12"/>
  <c r="D39" i="12"/>
  <c r="C39" i="12"/>
  <c r="AA39" i="13"/>
  <c r="Y39" i="13"/>
  <c r="Y40" i="13" s="1"/>
  <c r="X39" i="13"/>
  <c r="W39" i="13"/>
  <c r="V39" i="13"/>
  <c r="U39" i="13"/>
  <c r="T39" i="13"/>
  <c r="S39" i="13"/>
  <c r="R39" i="13"/>
  <c r="R40" i="13" s="1"/>
  <c r="Q39" i="13"/>
  <c r="P39" i="13"/>
  <c r="O39" i="13"/>
  <c r="N39" i="13"/>
  <c r="M39" i="13"/>
  <c r="M40" i="13" s="1"/>
  <c r="L39" i="13"/>
  <c r="L40" i="13" s="1"/>
  <c r="K39" i="13"/>
  <c r="J39" i="13"/>
  <c r="I39" i="13"/>
  <c r="H39" i="13"/>
  <c r="G39" i="13"/>
  <c r="F39" i="13"/>
  <c r="F40" i="13" s="1"/>
  <c r="E39" i="13"/>
  <c r="D39" i="13"/>
  <c r="C39" i="13"/>
  <c r="AA39" i="14"/>
  <c r="AA40" i="14" s="1"/>
  <c r="Y39" i="14"/>
  <c r="X39" i="14"/>
  <c r="X40" i="14" s="1"/>
  <c r="W39" i="14"/>
  <c r="V39" i="14"/>
  <c r="U39" i="14"/>
  <c r="T39" i="14"/>
  <c r="S39" i="14"/>
  <c r="R39" i="14"/>
  <c r="R40" i="14" s="1"/>
  <c r="Q39" i="14"/>
  <c r="P39" i="14"/>
  <c r="O39" i="14"/>
  <c r="O40" i="14" s="1"/>
  <c r="N39" i="14"/>
  <c r="M39" i="14"/>
  <c r="L39" i="14"/>
  <c r="L40" i="14" s="1"/>
  <c r="K39" i="14"/>
  <c r="J39" i="14"/>
  <c r="I39" i="14"/>
  <c r="I40" i="14" s="1"/>
  <c r="H39" i="14"/>
  <c r="G39" i="14"/>
  <c r="F39" i="14"/>
  <c r="F40" i="14" s="1"/>
  <c r="E39" i="14"/>
  <c r="D39" i="14"/>
  <c r="C39" i="14"/>
  <c r="C40" i="14" s="1"/>
  <c r="AA39" i="15"/>
  <c r="Y39" i="15"/>
  <c r="X39" i="15"/>
  <c r="Z39" i="15" s="1"/>
  <c r="W39" i="15"/>
  <c r="V39" i="15"/>
  <c r="U39" i="15"/>
  <c r="U40" i="15" s="1"/>
  <c r="T39" i="15"/>
  <c r="S39" i="15"/>
  <c r="R39" i="15"/>
  <c r="Q39" i="15"/>
  <c r="P39" i="15"/>
  <c r="O39" i="15"/>
  <c r="O40" i="15" s="1"/>
  <c r="N39" i="15"/>
  <c r="M39" i="15"/>
  <c r="L39" i="15"/>
  <c r="K39" i="15"/>
  <c r="J39" i="15"/>
  <c r="I39" i="15"/>
  <c r="H39" i="15"/>
  <c r="G39" i="15"/>
  <c r="F39" i="15"/>
  <c r="E39" i="15"/>
  <c r="D39" i="15"/>
  <c r="C39" i="15"/>
  <c r="C40" i="15" s="1"/>
  <c r="S40" i="16"/>
  <c r="AA39" i="16"/>
  <c r="Y39" i="16"/>
  <c r="X39" i="16"/>
  <c r="Z39" i="16" s="1"/>
  <c r="W39" i="16"/>
  <c r="V39" i="16"/>
  <c r="U39" i="16"/>
  <c r="U40" i="16" s="1"/>
  <c r="T39" i="16"/>
  <c r="S39" i="16"/>
  <c r="R39" i="16"/>
  <c r="Q39" i="16"/>
  <c r="P39" i="16"/>
  <c r="O39" i="16"/>
  <c r="N39" i="16"/>
  <c r="M39" i="16"/>
  <c r="L39" i="16"/>
  <c r="K39" i="16"/>
  <c r="J39" i="16"/>
  <c r="I39" i="16"/>
  <c r="I40" i="16" s="1"/>
  <c r="H39" i="16"/>
  <c r="G39" i="16"/>
  <c r="F39" i="16"/>
  <c r="E39" i="16"/>
  <c r="D39" i="16"/>
  <c r="C39" i="16"/>
  <c r="M40" i="17"/>
  <c r="I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X40" i="18"/>
  <c r="Z40" i="18" s="1"/>
  <c r="O40" i="18"/>
  <c r="AA39" i="18"/>
  <c r="Y39" i="18"/>
  <c r="Y40" i="18" s="1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M40" i="18" s="1"/>
  <c r="L39" i="18"/>
  <c r="K39" i="18"/>
  <c r="J39" i="18"/>
  <c r="I39" i="18"/>
  <c r="H39" i="18"/>
  <c r="G39" i="18"/>
  <c r="G40" i="18" s="1"/>
  <c r="F39" i="18"/>
  <c r="E39" i="18"/>
  <c r="D39" i="18"/>
  <c r="C39" i="18"/>
  <c r="E40" i="19"/>
  <c r="AA39" i="19"/>
  <c r="Y39" i="19"/>
  <c r="X39" i="19"/>
  <c r="W39" i="19"/>
  <c r="V39" i="19"/>
  <c r="V40" i="19" s="1"/>
  <c r="U39" i="19"/>
  <c r="T39" i="19"/>
  <c r="T40" i="19" s="1"/>
  <c r="S39" i="19"/>
  <c r="R39" i="19"/>
  <c r="Q39" i="19"/>
  <c r="P39" i="19"/>
  <c r="P40" i="19" s="1"/>
  <c r="O39" i="19"/>
  <c r="N39" i="19"/>
  <c r="M39" i="19"/>
  <c r="L39" i="19"/>
  <c r="K39" i="19"/>
  <c r="J39" i="19"/>
  <c r="J40" i="19" s="1"/>
  <c r="I39" i="19"/>
  <c r="H39" i="19"/>
  <c r="H40" i="19" s="1"/>
  <c r="G39" i="19"/>
  <c r="F39" i="19"/>
  <c r="E39" i="19"/>
  <c r="D39" i="19"/>
  <c r="D40" i="19" s="1"/>
  <c r="C39" i="19"/>
  <c r="AA40" i="20"/>
  <c r="AA39" i="20"/>
  <c r="Y39" i="20"/>
  <c r="Y40" i="20" s="1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M40" i="20" s="1"/>
  <c r="L39" i="20"/>
  <c r="K39" i="20"/>
  <c r="J39" i="20"/>
  <c r="I39" i="20"/>
  <c r="H39" i="20"/>
  <c r="G39" i="20"/>
  <c r="F39" i="20"/>
  <c r="E39" i="20"/>
  <c r="D39" i="20"/>
  <c r="C39" i="20"/>
  <c r="V40" i="21"/>
  <c r="N40" i="21"/>
  <c r="J40" i="21"/>
  <c r="AA39" i="21"/>
  <c r="AA40" i="21" s="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T40" i="22"/>
  <c r="AA39" i="22"/>
  <c r="Y39" i="22"/>
  <c r="X39" i="22"/>
  <c r="Z39" i="22" s="1"/>
  <c r="W39" i="22"/>
  <c r="V39" i="22"/>
  <c r="V40" i="22" s="1"/>
  <c r="U39" i="22"/>
  <c r="T39" i="22"/>
  <c r="S39" i="22"/>
  <c r="R39" i="22"/>
  <c r="R40" i="22" s="1"/>
  <c r="Q39" i="22"/>
  <c r="P39" i="22"/>
  <c r="P40" i="22" s="1"/>
  <c r="O39" i="22"/>
  <c r="N39" i="22"/>
  <c r="N40" i="22" s="1"/>
  <c r="M39" i="22"/>
  <c r="L39" i="22"/>
  <c r="L40" i="22" s="1"/>
  <c r="K39" i="22"/>
  <c r="J39" i="22"/>
  <c r="J40" i="22" s="1"/>
  <c r="I39" i="22"/>
  <c r="H39" i="22"/>
  <c r="G39" i="22"/>
  <c r="F39" i="22"/>
  <c r="F40" i="22" s="1"/>
  <c r="E39" i="22"/>
  <c r="D39" i="22"/>
  <c r="D40" i="22" s="1"/>
  <c r="C39" i="22"/>
  <c r="Q40" i="23"/>
  <c r="AA39" i="23"/>
  <c r="Y39" i="23"/>
  <c r="X39" i="23"/>
  <c r="Z39" i="23" s="1"/>
  <c r="W39" i="23"/>
  <c r="V39" i="23"/>
  <c r="U39" i="23"/>
  <c r="T39" i="23"/>
  <c r="S39" i="23"/>
  <c r="S40" i="23" s="1"/>
  <c r="R39" i="23"/>
  <c r="Q39" i="23"/>
  <c r="P39" i="23"/>
  <c r="O39" i="23"/>
  <c r="N39" i="23"/>
  <c r="M39" i="23"/>
  <c r="L39" i="23"/>
  <c r="K39" i="23"/>
  <c r="J39" i="23"/>
  <c r="I39" i="23"/>
  <c r="H39" i="23"/>
  <c r="G39" i="23"/>
  <c r="G40" i="23" s="1"/>
  <c r="F39" i="23"/>
  <c r="E39" i="23"/>
  <c r="D39" i="23"/>
  <c r="C39" i="23"/>
  <c r="X40" i="1"/>
  <c r="D40" i="1"/>
  <c r="AA39" i="1"/>
  <c r="Y39" i="1"/>
  <c r="X39" i="1"/>
  <c r="Z39" i="1" s="1"/>
  <c r="W39" i="1"/>
  <c r="V39" i="1"/>
  <c r="V40" i="1" s="1"/>
  <c r="U39" i="1"/>
  <c r="T39" i="1"/>
  <c r="S39" i="1"/>
  <c r="R39" i="1"/>
  <c r="Q39" i="1"/>
  <c r="P39" i="1"/>
  <c r="P40" i="1" s="1"/>
  <c r="O39" i="1"/>
  <c r="N39" i="1"/>
  <c r="N40" i="1" s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P40" i="4" s="1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D40" i="4" s="1"/>
  <c r="C34" i="4"/>
  <c r="AA34" i="5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M34" i="5"/>
  <c r="L34" i="5"/>
  <c r="K34" i="5"/>
  <c r="K40" i="5" s="1"/>
  <c r="J34" i="5"/>
  <c r="J40" i="5" s="1"/>
  <c r="I34" i="5"/>
  <c r="H34" i="5"/>
  <c r="G34" i="5"/>
  <c r="G40" i="5" s="1"/>
  <c r="F34" i="5"/>
  <c r="E34" i="5"/>
  <c r="D34" i="5"/>
  <c r="C34" i="5"/>
  <c r="C40" i="5" s="1"/>
  <c r="AA34" i="6"/>
  <c r="Z34" i="6"/>
  <c r="Y34" i="6"/>
  <c r="Y40" i="6" s="1"/>
  <c r="X34" i="6"/>
  <c r="X40" i="6" s="1"/>
  <c r="Z40" i="6" s="1"/>
  <c r="W34" i="6"/>
  <c r="V34" i="6"/>
  <c r="U34" i="6"/>
  <c r="T34" i="6"/>
  <c r="T40" i="6" s="1"/>
  <c r="S34" i="6"/>
  <c r="R34" i="6"/>
  <c r="Q34" i="6"/>
  <c r="Q40" i="6" s="1"/>
  <c r="P34" i="6"/>
  <c r="O34" i="6"/>
  <c r="N34" i="6"/>
  <c r="M34" i="6"/>
  <c r="M40" i="6" s="1"/>
  <c r="L34" i="6"/>
  <c r="L40" i="6" s="1"/>
  <c r="K34" i="6"/>
  <c r="J34" i="6"/>
  <c r="I34" i="6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Y34" i="9"/>
  <c r="X34" i="9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M40" i="10" s="1"/>
  <c r="L34" i="10"/>
  <c r="K34" i="10"/>
  <c r="J34" i="10"/>
  <c r="I34" i="10"/>
  <c r="H34" i="10"/>
  <c r="G34" i="10"/>
  <c r="F34" i="10"/>
  <c r="E34" i="10"/>
  <c r="D34" i="10"/>
  <c r="C34" i="10"/>
  <c r="AA34" i="11"/>
  <c r="AA40" i="11" s="1"/>
  <c r="Y34" i="11"/>
  <c r="Z34" i="11" s="1"/>
  <c r="X34" i="11"/>
  <c r="W34" i="1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3"/>
  <c r="AA40" i="13" s="1"/>
  <c r="Y34" i="13"/>
  <c r="X34" i="13"/>
  <c r="W34" i="13"/>
  <c r="W40" i="13" s="1"/>
  <c r="V34" i="13"/>
  <c r="U34" i="13"/>
  <c r="T34" i="13"/>
  <c r="S34" i="13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F34" i="13"/>
  <c r="E34" i="13"/>
  <c r="D34" i="13"/>
  <c r="C34" i="13"/>
  <c r="C40" i="13" s="1"/>
  <c r="AA34" i="14"/>
  <c r="Y34" i="14"/>
  <c r="Y40" i="14" s="1"/>
  <c r="X34" i="14"/>
  <c r="W34" i="14"/>
  <c r="V34" i="14"/>
  <c r="U34" i="14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H34" i="14"/>
  <c r="G34" i="14"/>
  <c r="F34" i="14"/>
  <c r="E34" i="14"/>
  <c r="D34" i="14"/>
  <c r="C34" i="14"/>
  <c r="AA34" i="15"/>
  <c r="AA40" i="15" s="1"/>
  <c r="Z34" i="15"/>
  <c r="Y34" i="15"/>
  <c r="X34" i="15"/>
  <c r="W34" i="15"/>
  <c r="W40" i="15" s="1"/>
  <c r="V34" i="15"/>
  <c r="U34" i="15"/>
  <c r="T34" i="15"/>
  <c r="S34" i="15"/>
  <c r="R34" i="15"/>
  <c r="Q34" i="15"/>
  <c r="Q40" i="15" s="1"/>
  <c r="P34" i="15"/>
  <c r="O34" i="15"/>
  <c r="N34" i="15"/>
  <c r="M34" i="15"/>
  <c r="L34" i="15"/>
  <c r="K34" i="15"/>
  <c r="K40" i="15" s="1"/>
  <c r="J34" i="15"/>
  <c r="I34" i="15"/>
  <c r="I40" i="15" s="1"/>
  <c r="H34" i="15"/>
  <c r="G34" i="15"/>
  <c r="F34" i="15"/>
  <c r="E34" i="15"/>
  <c r="E40" i="15" s="1"/>
  <c r="D34" i="15"/>
  <c r="C34" i="15"/>
  <c r="AA34" i="16"/>
  <c r="Y34" i="16"/>
  <c r="X34" i="16"/>
  <c r="W34" i="16"/>
  <c r="W40" i="16" s="1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L40" i="16" s="1"/>
  <c r="K34" i="16"/>
  <c r="K40" i="16" s="1"/>
  <c r="J34" i="16"/>
  <c r="I34" i="16"/>
  <c r="H34" i="16"/>
  <c r="H40" i="16" s="1"/>
  <c r="G34" i="16"/>
  <c r="G40" i="16" s="1"/>
  <c r="F34" i="16"/>
  <c r="E34" i="16"/>
  <c r="D34" i="16"/>
  <c r="D40" i="16" s="1"/>
  <c r="C34" i="16"/>
  <c r="AA34" i="17"/>
  <c r="Y34" i="17"/>
  <c r="Y40" i="17" s="1"/>
  <c r="X34" i="17"/>
  <c r="Z34" i="17" s="1"/>
  <c r="W34" i="17"/>
  <c r="V34" i="17"/>
  <c r="V40" i="17" s="1"/>
  <c r="U34" i="17"/>
  <c r="U40" i="17" s="1"/>
  <c r="T34" i="17"/>
  <c r="S34" i="17"/>
  <c r="R34" i="17"/>
  <c r="R40" i="17" s="1"/>
  <c r="Q34" i="17"/>
  <c r="Q40" i="17" s="1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F34" i="17"/>
  <c r="F40" i="17" s="1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T40" i="18" s="1"/>
  <c r="S34" i="18"/>
  <c r="S40" i="18" s="1"/>
  <c r="R34" i="18"/>
  <c r="Q34" i="18"/>
  <c r="P34" i="18"/>
  <c r="P40" i="18" s="1"/>
  <c r="O34" i="18"/>
  <c r="N34" i="18"/>
  <c r="M34" i="18"/>
  <c r="L34" i="18"/>
  <c r="L40" i="18" s="1"/>
  <c r="K34" i="18"/>
  <c r="K40" i="18" s="1"/>
  <c r="J34" i="18"/>
  <c r="I34" i="18"/>
  <c r="H34" i="18"/>
  <c r="H40" i="18" s="1"/>
  <c r="G34" i="18"/>
  <c r="F34" i="18"/>
  <c r="E34" i="18"/>
  <c r="D34" i="18"/>
  <c r="D40" i="18" s="1"/>
  <c r="C34" i="18"/>
  <c r="C40" i="18" s="1"/>
  <c r="AA34" i="19"/>
  <c r="Y34" i="19"/>
  <c r="Y40" i="19" s="1"/>
  <c r="X34" i="19"/>
  <c r="Z34" i="19" s="1"/>
  <c r="W34" i="19"/>
  <c r="V34" i="19"/>
  <c r="U34" i="19"/>
  <c r="U40" i="19" s="1"/>
  <c r="T34" i="19"/>
  <c r="S34" i="19"/>
  <c r="R34" i="19"/>
  <c r="R40" i="19" s="1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F40" i="19" s="1"/>
  <c r="E34" i="19"/>
  <c r="D34" i="19"/>
  <c r="C34" i="19"/>
  <c r="AA34" i="20"/>
  <c r="Y34" i="20"/>
  <c r="X34" i="20"/>
  <c r="W34" i="20"/>
  <c r="W40" i="20" s="1"/>
  <c r="V34" i="20"/>
  <c r="U34" i="20"/>
  <c r="T34" i="20"/>
  <c r="T40" i="20" s="1"/>
  <c r="S34" i="20"/>
  <c r="S40" i="20" s="1"/>
  <c r="R34" i="20"/>
  <c r="Q34" i="20"/>
  <c r="P34" i="20"/>
  <c r="P40" i="20" s="1"/>
  <c r="O34" i="20"/>
  <c r="O40" i="20" s="1"/>
  <c r="N34" i="20"/>
  <c r="M34" i="20"/>
  <c r="L34" i="20"/>
  <c r="L40" i="20" s="1"/>
  <c r="K34" i="20"/>
  <c r="K40" i="20" s="1"/>
  <c r="J34" i="20"/>
  <c r="I34" i="20"/>
  <c r="H34" i="20"/>
  <c r="H40" i="20" s="1"/>
  <c r="G34" i="20"/>
  <c r="G40" i="20" s="1"/>
  <c r="F34" i="20"/>
  <c r="E34" i="20"/>
  <c r="D34" i="20"/>
  <c r="D40" i="20" s="1"/>
  <c r="C34" i="20"/>
  <c r="C40" i="20" s="1"/>
  <c r="AA34" i="21"/>
  <c r="Y34" i="21"/>
  <c r="Y40" i="21" s="1"/>
  <c r="X34" i="21"/>
  <c r="W34" i="21"/>
  <c r="V34" i="21"/>
  <c r="U34" i="21"/>
  <c r="U40" i="21" s="1"/>
  <c r="T34" i="21"/>
  <c r="S34" i="21"/>
  <c r="R34" i="21"/>
  <c r="R40" i="21" s="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F40" i="21" s="1"/>
  <c r="E34" i="21"/>
  <c r="E40" i="21" s="1"/>
  <c r="D34" i="21"/>
  <c r="C34" i="21"/>
  <c r="AA34" i="22"/>
  <c r="AA40" i="22" s="1"/>
  <c r="Y34" i="22"/>
  <c r="X34" i="22"/>
  <c r="Z34" i="22" s="1"/>
  <c r="W34" i="22"/>
  <c r="W40" i="22" s="1"/>
  <c r="V34" i="22"/>
  <c r="U34" i="22"/>
  <c r="T34" i="22"/>
  <c r="S34" i="22"/>
  <c r="S40" i="22" s="1"/>
  <c r="R34" i="22"/>
  <c r="Q34" i="22"/>
  <c r="P34" i="22"/>
  <c r="O34" i="22"/>
  <c r="O40" i="22" s="1"/>
  <c r="N34" i="22"/>
  <c r="M34" i="22"/>
  <c r="L34" i="22"/>
  <c r="K34" i="22"/>
  <c r="K40" i="22" s="1"/>
  <c r="J34" i="22"/>
  <c r="I34" i="22"/>
  <c r="H34" i="22"/>
  <c r="H40" i="22" s="1"/>
  <c r="G34" i="22"/>
  <c r="G40" i="22" s="1"/>
  <c r="F34" i="22"/>
  <c r="E34" i="22"/>
  <c r="D34" i="22"/>
  <c r="C34" i="22"/>
  <c r="C40" i="22" s="1"/>
  <c r="AA34" i="23"/>
  <c r="Y34" i="23"/>
  <c r="Y40" i="23" s="1"/>
  <c r="X34" i="23"/>
  <c r="W34" i="23"/>
  <c r="V34" i="23"/>
  <c r="V40" i="23" s="1"/>
  <c r="U34" i="23"/>
  <c r="U40" i="23" s="1"/>
  <c r="T34" i="23"/>
  <c r="S34" i="23"/>
  <c r="R34" i="23"/>
  <c r="R40" i="23" s="1"/>
  <c r="Q34" i="23"/>
  <c r="P34" i="23"/>
  <c r="O34" i="23"/>
  <c r="N34" i="23"/>
  <c r="N40" i="23" s="1"/>
  <c r="M34" i="23"/>
  <c r="M40" i="23" s="1"/>
  <c r="L34" i="23"/>
  <c r="K34" i="23"/>
  <c r="J34" i="23"/>
  <c r="J40" i="23" s="1"/>
  <c r="I34" i="23"/>
  <c r="I40" i="23" s="1"/>
  <c r="H34" i="23"/>
  <c r="G34" i="23"/>
  <c r="F34" i="23"/>
  <c r="F40" i="23" s="1"/>
  <c r="E34" i="23"/>
  <c r="E40" i="23" s="1"/>
  <c r="D34" i="23"/>
  <c r="C34" i="23"/>
  <c r="AA34" i="1"/>
  <c r="AA40" i="1" s="1"/>
  <c r="Y34" i="1"/>
  <c r="X34" i="1"/>
  <c r="W34" i="1"/>
  <c r="W40" i="1" s="1"/>
  <c r="V34" i="1"/>
  <c r="U34" i="1"/>
  <c r="T34" i="1"/>
  <c r="T40" i="1" s="1"/>
  <c r="S34" i="1"/>
  <c r="S40" i="1" s="1"/>
  <c r="R34" i="1"/>
  <c r="Q34" i="1"/>
  <c r="P34" i="1"/>
  <c r="O34" i="1"/>
  <c r="O40" i="1" s="1"/>
  <c r="N34" i="1"/>
  <c r="M34" i="1"/>
  <c r="L34" i="1"/>
  <c r="L40" i="1" s="1"/>
  <c r="K34" i="1"/>
  <c r="K40" i="1" s="1"/>
  <c r="J34" i="1"/>
  <c r="I34" i="1"/>
  <c r="H34" i="1"/>
  <c r="H40" i="1" s="1"/>
  <c r="G34" i="1"/>
  <c r="G40" i="1" s="1"/>
  <c r="F34" i="1"/>
  <c r="E34" i="1"/>
  <c r="D34" i="1"/>
  <c r="C34" i="1"/>
  <c r="C40" i="1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V25" i="3"/>
  <c r="V42" i="3" s="1"/>
  <c r="N25" i="3"/>
  <c r="N42" i="3" s="1"/>
  <c r="F25" i="3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V25" i="4"/>
  <c r="N25" i="4"/>
  <c r="N42" i="4" s="1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O25" i="5"/>
  <c r="O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U25" i="6"/>
  <c r="I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W25" i="7"/>
  <c r="W42" i="7" s="1"/>
  <c r="K25" i="7"/>
  <c r="K42" i="7" s="1"/>
  <c r="AA24" i="7"/>
  <c r="Y24" i="7"/>
  <c r="Y25" i="7" s="1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M25" i="7" s="1"/>
  <c r="L24" i="7"/>
  <c r="K24" i="7"/>
  <c r="J24" i="7"/>
  <c r="I24" i="7"/>
  <c r="H24" i="7"/>
  <c r="G24" i="7"/>
  <c r="F24" i="7"/>
  <c r="E24" i="7"/>
  <c r="D24" i="7"/>
  <c r="C24" i="7"/>
  <c r="V25" i="8"/>
  <c r="V42" i="8" s="1"/>
  <c r="J25" i="8"/>
  <c r="J42" i="8" s="1"/>
  <c r="AA24" i="8"/>
  <c r="Y24" i="8"/>
  <c r="X24" i="8"/>
  <c r="W24" i="8"/>
  <c r="V24" i="8"/>
  <c r="U24" i="8"/>
  <c r="T24" i="8"/>
  <c r="S24" i="8"/>
  <c r="S25" i="8" s="1"/>
  <c r="R24" i="8"/>
  <c r="Q24" i="8"/>
  <c r="P24" i="8"/>
  <c r="O24" i="8"/>
  <c r="N24" i="8"/>
  <c r="M24" i="8"/>
  <c r="L24" i="8"/>
  <c r="K24" i="8"/>
  <c r="J24" i="8"/>
  <c r="I24" i="8"/>
  <c r="H24" i="8"/>
  <c r="G24" i="8"/>
  <c r="G25" i="8" s="1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Z24" i="10"/>
  <c r="Y24" i="10"/>
  <c r="X24" i="10"/>
  <c r="W24" i="10"/>
  <c r="V24" i="10"/>
  <c r="U24" i="10"/>
  <c r="T24" i="10"/>
  <c r="T25" i="10" s="1"/>
  <c r="S24" i="10"/>
  <c r="R24" i="10"/>
  <c r="Q24" i="10"/>
  <c r="P24" i="10"/>
  <c r="O24" i="10"/>
  <c r="N24" i="10"/>
  <c r="M24" i="10"/>
  <c r="L24" i="10"/>
  <c r="K24" i="10"/>
  <c r="J24" i="10"/>
  <c r="I24" i="10"/>
  <c r="H24" i="10"/>
  <c r="H25" i="10" s="1"/>
  <c r="G24" i="10"/>
  <c r="F24" i="10"/>
  <c r="E24" i="10"/>
  <c r="D24" i="10"/>
  <c r="C24" i="10"/>
  <c r="AA25" i="11"/>
  <c r="AA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M25" i="15"/>
  <c r="AA24" i="15"/>
  <c r="Y24" i="15"/>
  <c r="X24" i="15"/>
  <c r="Z24" i="15" s="1"/>
  <c r="W24" i="15"/>
  <c r="V24" i="15"/>
  <c r="U24" i="15"/>
  <c r="T24" i="15"/>
  <c r="S24" i="15"/>
  <c r="R24" i="15"/>
  <c r="R25" i="15" s="1"/>
  <c r="Q24" i="15"/>
  <c r="P24" i="15"/>
  <c r="O24" i="15"/>
  <c r="N24" i="15"/>
  <c r="M24" i="15"/>
  <c r="L24" i="15"/>
  <c r="L25" i="15" s="1"/>
  <c r="K24" i="15"/>
  <c r="J24" i="15"/>
  <c r="I24" i="15"/>
  <c r="H24" i="15"/>
  <c r="G24" i="15"/>
  <c r="F24" i="15"/>
  <c r="F25" i="15" s="1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N25" i="17"/>
  <c r="N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G25" i="17" s="1"/>
  <c r="F24" i="17"/>
  <c r="E24" i="17"/>
  <c r="D24" i="17"/>
  <c r="C24" i="17"/>
  <c r="T25" i="18"/>
  <c r="T42" i="18" s="1"/>
  <c r="AA24" i="18"/>
  <c r="AA25" i="18" s="1"/>
  <c r="AA42" i="18" s="1"/>
  <c r="Y24" i="18"/>
  <c r="X24" i="18"/>
  <c r="W24" i="18"/>
  <c r="W25" i="18" s="1"/>
  <c r="W42" i="18" s="1"/>
  <c r="V24" i="18"/>
  <c r="U24" i="18"/>
  <c r="T24" i="18"/>
  <c r="S24" i="18"/>
  <c r="R24" i="18"/>
  <c r="Q24" i="18"/>
  <c r="Q25" i="18" s="1"/>
  <c r="P24" i="18"/>
  <c r="O24" i="18"/>
  <c r="N24" i="18"/>
  <c r="N25" i="18" s="1"/>
  <c r="M24" i="18"/>
  <c r="L24" i="18"/>
  <c r="K24" i="18"/>
  <c r="K25" i="18" s="1"/>
  <c r="K42" i="18" s="1"/>
  <c r="J24" i="18"/>
  <c r="I24" i="18"/>
  <c r="H24" i="18"/>
  <c r="G24" i="18"/>
  <c r="F24" i="18"/>
  <c r="E24" i="18"/>
  <c r="E25" i="18" s="1"/>
  <c r="D24" i="18"/>
  <c r="C24" i="18"/>
  <c r="AA24" i="19"/>
  <c r="AA25" i="19" s="1"/>
  <c r="Y24" i="19"/>
  <c r="X24" i="19"/>
  <c r="W24" i="19"/>
  <c r="V24" i="19"/>
  <c r="U24" i="19"/>
  <c r="T24" i="19"/>
  <c r="T25" i="19" s="1"/>
  <c r="T42" i="19" s="1"/>
  <c r="S24" i="19"/>
  <c r="R24" i="19"/>
  <c r="Q24" i="19"/>
  <c r="P24" i="19"/>
  <c r="O24" i="19"/>
  <c r="N24" i="19"/>
  <c r="M24" i="19"/>
  <c r="L24" i="19"/>
  <c r="K24" i="19"/>
  <c r="J24" i="19"/>
  <c r="I24" i="19"/>
  <c r="H24" i="19"/>
  <c r="H25" i="19" s="1"/>
  <c r="H42" i="19" s="1"/>
  <c r="G24" i="19"/>
  <c r="F24" i="19"/>
  <c r="E24" i="19"/>
  <c r="D24" i="19"/>
  <c r="C24" i="19"/>
  <c r="AA24" i="20"/>
  <c r="AA25" i="20" s="1"/>
  <c r="AA42" i="20" s="1"/>
  <c r="Y24" i="20"/>
  <c r="X24" i="20"/>
  <c r="W24" i="20"/>
  <c r="V24" i="20"/>
  <c r="U24" i="20"/>
  <c r="T24" i="20"/>
  <c r="S24" i="20"/>
  <c r="R24" i="20"/>
  <c r="Q24" i="20"/>
  <c r="P24" i="20"/>
  <c r="O24" i="20"/>
  <c r="N24" i="20"/>
  <c r="N25" i="20" s="1"/>
  <c r="M24" i="20"/>
  <c r="L24" i="20"/>
  <c r="K24" i="20"/>
  <c r="J24" i="20"/>
  <c r="I24" i="20"/>
  <c r="H24" i="20"/>
  <c r="H25" i="20" s="1"/>
  <c r="H42" i="20" s="1"/>
  <c r="G24" i="20"/>
  <c r="F24" i="20"/>
  <c r="E24" i="20"/>
  <c r="D24" i="20"/>
  <c r="C24" i="20"/>
  <c r="N25" i="21"/>
  <c r="N42" i="21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P25" i="22"/>
  <c r="P42" i="22" s="1"/>
  <c r="L25" i="22"/>
  <c r="AA24" i="22"/>
  <c r="Y24" i="22"/>
  <c r="X24" i="22"/>
  <c r="Z24" i="22" s="1"/>
  <c r="W24" i="22"/>
  <c r="V24" i="22"/>
  <c r="U24" i="22"/>
  <c r="T24" i="22"/>
  <c r="S24" i="22"/>
  <c r="R24" i="22"/>
  <c r="R25" i="22" s="1"/>
  <c r="R42" i="22" s="1"/>
  <c r="Q24" i="22"/>
  <c r="P24" i="22"/>
  <c r="O24" i="22"/>
  <c r="N24" i="22"/>
  <c r="M24" i="22"/>
  <c r="L24" i="22"/>
  <c r="K24" i="22"/>
  <c r="J24" i="22"/>
  <c r="I24" i="22"/>
  <c r="H24" i="22"/>
  <c r="G24" i="22"/>
  <c r="F24" i="22"/>
  <c r="F25" i="22" s="1"/>
  <c r="F42" i="22" s="1"/>
  <c r="E24" i="22"/>
  <c r="D24" i="22"/>
  <c r="C24" i="22"/>
  <c r="AA24" i="23"/>
  <c r="Y24" i="23"/>
  <c r="Y25" i="23" s="1"/>
  <c r="Y42" i="23" s="1"/>
  <c r="X24" i="23"/>
  <c r="W24" i="23"/>
  <c r="V24" i="23"/>
  <c r="U24" i="23"/>
  <c r="T24" i="23"/>
  <c r="S24" i="23"/>
  <c r="S25" i="23" s="1"/>
  <c r="S42" i="23" s="1"/>
  <c r="R24" i="23"/>
  <c r="Q24" i="23"/>
  <c r="P24" i="23"/>
  <c r="O24" i="23"/>
  <c r="N24" i="23"/>
  <c r="M24" i="23"/>
  <c r="M25" i="23" s="1"/>
  <c r="M42" i="23" s="1"/>
  <c r="L24" i="23"/>
  <c r="K24" i="23"/>
  <c r="J24" i="23"/>
  <c r="I24" i="23"/>
  <c r="H24" i="23"/>
  <c r="G24" i="23"/>
  <c r="G25" i="23" s="1"/>
  <c r="G42" i="23" s="1"/>
  <c r="F24" i="23"/>
  <c r="E24" i="23"/>
  <c r="D24" i="23"/>
  <c r="C24" i="23"/>
  <c r="P25" i="1"/>
  <c r="P42" i="1" s="1"/>
  <c r="AA24" i="1"/>
  <c r="Y24" i="1"/>
  <c r="Y25" i="1" s="1"/>
  <c r="X24" i="1"/>
  <c r="W24" i="1"/>
  <c r="W25" i="1" s="1"/>
  <c r="W42" i="1" s="1"/>
  <c r="V24" i="1"/>
  <c r="U24" i="1"/>
  <c r="T24" i="1"/>
  <c r="S24" i="1"/>
  <c r="S25" i="1" s="1"/>
  <c r="S42" i="1" s="1"/>
  <c r="R24" i="1"/>
  <c r="Q24" i="1"/>
  <c r="Q25" i="1" s="1"/>
  <c r="P24" i="1"/>
  <c r="O24" i="1"/>
  <c r="N24" i="1"/>
  <c r="M24" i="1"/>
  <c r="M25" i="1" s="1"/>
  <c r="L24" i="1"/>
  <c r="K24" i="1"/>
  <c r="K25" i="1" s="1"/>
  <c r="K42" i="1" s="1"/>
  <c r="J24" i="1"/>
  <c r="I24" i="1"/>
  <c r="H24" i="1"/>
  <c r="G24" i="1"/>
  <c r="G25" i="1" s="1"/>
  <c r="G42" i="1" s="1"/>
  <c r="F24" i="1"/>
  <c r="E24" i="1"/>
  <c r="E25" i="1" s="1"/>
  <c r="D24" i="1"/>
  <c r="C24" i="1"/>
  <c r="AA12" i="2"/>
  <c r="Y12" i="2"/>
  <c r="Y25" i="2" s="1"/>
  <c r="X12" i="2"/>
  <c r="W12" i="2"/>
  <c r="V12" i="2"/>
  <c r="U12" i="2"/>
  <c r="U25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L25" i="2" s="1"/>
  <c r="L42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AA42" i="3" s="1"/>
  <c r="Y12" i="3"/>
  <c r="X12" i="3"/>
  <c r="W12" i="3"/>
  <c r="W25" i="3" s="1"/>
  <c r="W42" i="3" s="1"/>
  <c r="V12" i="3"/>
  <c r="U12" i="3"/>
  <c r="T12" i="3"/>
  <c r="T25" i="3" s="1"/>
  <c r="S12" i="3"/>
  <c r="S25" i="3" s="1"/>
  <c r="S42" i="3" s="1"/>
  <c r="R12" i="3"/>
  <c r="R25" i="3" s="1"/>
  <c r="Q12" i="3"/>
  <c r="P12" i="3"/>
  <c r="P25" i="3" s="1"/>
  <c r="O12" i="3"/>
  <c r="O25" i="3" s="1"/>
  <c r="O42" i="3" s="1"/>
  <c r="N12" i="3"/>
  <c r="M12" i="3"/>
  <c r="L12" i="3"/>
  <c r="L25" i="3" s="1"/>
  <c r="L42" i="3" s="1"/>
  <c r="K12" i="3"/>
  <c r="K25" i="3" s="1"/>
  <c r="K42" i="3" s="1"/>
  <c r="J12" i="3"/>
  <c r="J25" i="3" s="1"/>
  <c r="J42" i="3" s="1"/>
  <c r="I12" i="3"/>
  <c r="H12" i="3"/>
  <c r="H25" i="3" s="1"/>
  <c r="G12" i="3"/>
  <c r="G25" i="3" s="1"/>
  <c r="G42" i="3" s="1"/>
  <c r="F12" i="3"/>
  <c r="E12" i="3"/>
  <c r="D12" i="3"/>
  <c r="D25" i="3" s="1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K12" i="4"/>
  <c r="J12" i="4"/>
  <c r="J25" i="4" s="1"/>
  <c r="I12" i="4"/>
  <c r="I25" i="4" s="1"/>
  <c r="I42" i="4" s="1"/>
  <c r="H12" i="4"/>
  <c r="H25" i="4" s="1"/>
  <c r="G12" i="4"/>
  <c r="F12" i="4"/>
  <c r="F25" i="4" s="1"/>
  <c r="E12" i="4"/>
  <c r="E25" i="4" s="1"/>
  <c r="E42" i="4" s="1"/>
  <c r="D12" i="4"/>
  <c r="D25" i="4" s="1"/>
  <c r="D42" i="4" s="1"/>
  <c r="C12" i="4"/>
  <c r="AA12" i="5"/>
  <c r="AA25" i="5" s="1"/>
  <c r="AA42" i="5" s="1"/>
  <c r="Y12" i="5"/>
  <c r="X12" i="5"/>
  <c r="W12" i="5"/>
  <c r="W25" i="5" s="1"/>
  <c r="W42" i="5" s="1"/>
  <c r="V12" i="5"/>
  <c r="V25" i="5" s="1"/>
  <c r="V42" i="5" s="1"/>
  <c r="U12" i="5"/>
  <c r="T12" i="5"/>
  <c r="T25" i="5" s="1"/>
  <c r="T42" i="5" s="1"/>
  <c r="S12" i="5"/>
  <c r="S25" i="5" s="1"/>
  <c r="S42" i="5" s="1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K25" i="5" s="1"/>
  <c r="K42" i="5" s="1"/>
  <c r="J12" i="5"/>
  <c r="J25" i="5" s="1"/>
  <c r="J42" i="5" s="1"/>
  <c r="I12" i="5"/>
  <c r="H12" i="5"/>
  <c r="H25" i="5" s="1"/>
  <c r="H42" i="5" s="1"/>
  <c r="G12" i="5"/>
  <c r="G25" i="5" s="1"/>
  <c r="G42" i="5" s="1"/>
  <c r="F12" i="5"/>
  <c r="F25" i="5" s="1"/>
  <c r="F42" i="5" s="1"/>
  <c r="E12" i="5"/>
  <c r="D12" i="5"/>
  <c r="D25" i="5" s="1"/>
  <c r="C12" i="5"/>
  <c r="C25" i="5" s="1"/>
  <c r="C42" i="5" s="1"/>
  <c r="AA12" i="6"/>
  <c r="Y12" i="6"/>
  <c r="Y25" i="6" s="1"/>
  <c r="Y42" i="6" s="1"/>
  <c r="X12" i="6"/>
  <c r="Z12" i="6" s="1"/>
  <c r="W12" i="6"/>
  <c r="V12" i="6"/>
  <c r="V25" i="6" s="1"/>
  <c r="U12" i="6"/>
  <c r="T12" i="6"/>
  <c r="S12" i="6"/>
  <c r="R12" i="6"/>
  <c r="R25" i="6" s="1"/>
  <c r="Q12" i="6"/>
  <c r="Q25" i="6" s="1"/>
  <c r="Q42" i="6" s="1"/>
  <c r="P12" i="6"/>
  <c r="O12" i="6"/>
  <c r="N12" i="6"/>
  <c r="N25" i="6" s="1"/>
  <c r="M12" i="6"/>
  <c r="M25" i="6" s="1"/>
  <c r="M42" i="6" s="1"/>
  <c r="L12" i="6"/>
  <c r="K12" i="6"/>
  <c r="J12" i="6"/>
  <c r="J25" i="6" s="1"/>
  <c r="I12" i="6"/>
  <c r="H12" i="6"/>
  <c r="G12" i="6"/>
  <c r="F12" i="6"/>
  <c r="F25" i="6" s="1"/>
  <c r="E12" i="6"/>
  <c r="E25" i="6" s="1"/>
  <c r="E42" i="6" s="1"/>
  <c r="D12" i="6"/>
  <c r="C12" i="6"/>
  <c r="AA12" i="7"/>
  <c r="AA25" i="7" s="1"/>
  <c r="AA42" i="7" s="1"/>
  <c r="Y12" i="7"/>
  <c r="X12" i="7"/>
  <c r="W12" i="7"/>
  <c r="V12" i="7"/>
  <c r="U12" i="7"/>
  <c r="T12" i="7"/>
  <c r="T25" i="7" s="1"/>
  <c r="S12" i="7"/>
  <c r="R12" i="7"/>
  <c r="Q12" i="7"/>
  <c r="P12" i="7"/>
  <c r="P25" i="7" s="1"/>
  <c r="P42" i="7" s="1"/>
  <c r="O12" i="7"/>
  <c r="O25" i="7" s="1"/>
  <c r="O42" i="7" s="1"/>
  <c r="N12" i="7"/>
  <c r="M12" i="7"/>
  <c r="L12" i="7"/>
  <c r="L25" i="7" s="1"/>
  <c r="K12" i="7"/>
  <c r="J12" i="7"/>
  <c r="I12" i="7"/>
  <c r="H12" i="7"/>
  <c r="H25" i="7" s="1"/>
  <c r="G12" i="7"/>
  <c r="F12" i="7"/>
  <c r="E12" i="7"/>
  <c r="D12" i="7"/>
  <c r="D25" i="7" s="1"/>
  <c r="D42" i="7" s="1"/>
  <c r="C12" i="7"/>
  <c r="C25" i="7" s="1"/>
  <c r="C42" i="7" s="1"/>
  <c r="AA12" i="8"/>
  <c r="Y12" i="8"/>
  <c r="X12" i="8"/>
  <c r="Z12" i="8" s="1"/>
  <c r="W12" i="8"/>
  <c r="V12" i="8"/>
  <c r="U12" i="8"/>
  <c r="U25" i="8" s="1"/>
  <c r="U42" i="8" s="1"/>
  <c r="T12" i="8"/>
  <c r="S12" i="8"/>
  <c r="R12" i="8"/>
  <c r="R25" i="8" s="1"/>
  <c r="Q12" i="8"/>
  <c r="Q25" i="8" s="1"/>
  <c r="Q42" i="8" s="1"/>
  <c r="P12" i="8"/>
  <c r="O12" i="8"/>
  <c r="N12" i="8"/>
  <c r="N25" i="8" s="1"/>
  <c r="N42" i="8" s="1"/>
  <c r="M12" i="8"/>
  <c r="L12" i="8"/>
  <c r="K12" i="8"/>
  <c r="J12" i="8"/>
  <c r="I12" i="8"/>
  <c r="I25" i="8" s="1"/>
  <c r="I42" i="8" s="1"/>
  <c r="H12" i="8"/>
  <c r="G12" i="8"/>
  <c r="F12" i="8"/>
  <c r="F25" i="8" s="1"/>
  <c r="E12" i="8"/>
  <c r="E25" i="8" s="1"/>
  <c r="E42" i="8" s="1"/>
  <c r="D12" i="8"/>
  <c r="C12" i="8"/>
  <c r="AA12" i="9"/>
  <c r="AA25" i="9" s="1"/>
  <c r="AA42" i="9" s="1"/>
  <c r="Y12" i="9"/>
  <c r="X12" i="9"/>
  <c r="Z12" i="9" s="1"/>
  <c r="W12" i="9"/>
  <c r="W25" i="9" s="1"/>
  <c r="W42" i="9" s="1"/>
  <c r="V12" i="9"/>
  <c r="U12" i="9"/>
  <c r="T12" i="9"/>
  <c r="T25" i="9" s="1"/>
  <c r="S12" i="9"/>
  <c r="S25" i="9" s="1"/>
  <c r="S42" i="9" s="1"/>
  <c r="R12" i="9"/>
  <c r="Q12" i="9"/>
  <c r="P12" i="9"/>
  <c r="P25" i="9" s="1"/>
  <c r="O12" i="9"/>
  <c r="O25" i="9" s="1"/>
  <c r="O42" i="9" s="1"/>
  <c r="N12" i="9"/>
  <c r="M12" i="9"/>
  <c r="L12" i="9"/>
  <c r="L25" i="9" s="1"/>
  <c r="L42" i="9" s="1"/>
  <c r="K12" i="9"/>
  <c r="K25" i="9" s="1"/>
  <c r="K42" i="9" s="1"/>
  <c r="J12" i="9"/>
  <c r="I12" i="9"/>
  <c r="H12" i="9"/>
  <c r="H25" i="9" s="1"/>
  <c r="G12" i="9"/>
  <c r="G25" i="9" s="1"/>
  <c r="G42" i="9" s="1"/>
  <c r="F12" i="9"/>
  <c r="E12" i="9"/>
  <c r="D12" i="9"/>
  <c r="D25" i="9" s="1"/>
  <c r="C12" i="9"/>
  <c r="C25" i="9" s="1"/>
  <c r="C42" i="9" s="1"/>
  <c r="AA12" i="10"/>
  <c r="Y12" i="10"/>
  <c r="Z12" i="10" s="1"/>
  <c r="X12" i="10"/>
  <c r="W12" i="10"/>
  <c r="V12" i="10"/>
  <c r="V25" i="10" s="1"/>
  <c r="U12" i="10"/>
  <c r="U25" i="10" s="1"/>
  <c r="T12" i="10"/>
  <c r="S12" i="10"/>
  <c r="R12" i="10"/>
  <c r="R25" i="10" s="1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J25" i="10" s="1"/>
  <c r="I12" i="10"/>
  <c r="I25" i="10" s="1"/>
  <c r="H12" i="10"/>
  <c r="G12" i="10"/>
  <c r="F12" i="10"/>
  <c r="F25" i="10" s="1"/>
  <c r="E12" i="10"/>
  <c r="E25" i="10" s="1"/>
  <c r="E42" i="10" s="1"/>
  <c r="D12" i="10"/>
  <c r="C12" i="10"/>
  <c r="AA12" i="11"/>
  <c r="Y12" i="11"/>
  <c r="X12" i="11"/>
  <c r="X25" i="11" s="1"/>
  <c r="W12" i="11"/>
  <c r="W25" i="11" s="1"/>
  <c r="V12" i="11"/>
  <c r="U12" i="11"/>
  <c r="T12" i="11"/>
  <c r="T25" i="11" s="1"/>
  <c r="T42" i="11" s="1"/>
  <c r="S12" i="11"/>
  <c r="S25" i="11" s="1"/>
  <c r="S42" i="11" s="1"/>
  <c r="R12" i="11"/>
  <c r="Q12" i="11"/>
  <c r="P12" i="11"/>
  <c r="P25" i="11" s="1"/>
  <c r="O12" i="11"/>
  <c r="O25" i="11" s="1"/>
  <c r="O42" i="11" s="1"/>
  <c r="N12" i="11"/>
  <c r="M12" i="11"/>
  <c r="L12" i="11"/>
  <c r="L25" i="11" s="1"/>
  <c r="K12" i="11"/>
  <c r="K25" i="11" s="1"/>
  <c r="J12" i="11"/>
  <c r="I12" i="11"/>
  <c r="H12" i="11"/>
  <c r="H25" i="11" s="1"/>
  <c r="H42" i="11" s="1"/>
  <c r="G12" i="11"/>
  <c r="G25" i="11" s="1"/>
  <c r="G42" i="11" s="1"/>
  <c r="F12" i="11"/>
  <c r="E12" i="11"/>
  <c r="D12" i="11"/>
  <c r="D25" i="11" s="1"/>
  <c r="C12" i="11"/>
  <c r="C25" i="11" s="1"/>
  <c r="C42" i="11" s="1"/>
  <c r="AA12" i="12"/>
  <c r="Y12" i="12"/>
  <c r="Y25" i="12" s="1"/>
  <c r="Y42" i="12" s="1"/>
  <c r="X12" i="12"/>
  <c r="W12" i="12"/>
  <c r="V12" i="12"/>
  <c r="V25" i="12" s="1"/>
  <c r="U12" i="12"/>
  <c r="U25" i="12" s="1"/>
  <c r="U42" i="12" s="1"/>
  <c r="T12" i="12"/>
  <c r="S12" i="12"/>
  <c r="R12" i="12"/>
  <c r="R25" i="12" s="1"/>
  <c r="R42" i="12" s="1"/>
  <c r="Q12" i="12"/>
  <c r="Q25" i="12" s="1"/>
  <c r="Q42" i="12" s="1"/>
  <c r="P12" i="12"/>
  <c r="O12" i="12"/>
  <c r="N12" i="12"/>
  <c r="N25" i="12" s="1"/>
  <c r="M12" i="12"/>
  <c r="M25" i="12" s="1"/>
  <c r="M42" i="12" s="1"/>
  <c r="L12" i="12"/>
  <c r="K12" i="12"/>
  <c r="J12" i="12"/>
  <c r="J25" i="12" s="1"/>
  <c r="I12" i="12"/>
  <c r="I25" i="12" s="1"/>
  <c r="I42" i="12" s="1"/>
  <c r="H12" i="12"/>
  <c r="G12" i="12"/>
  <c r="F12" i="12"/>
  <c r="F25" i="12" s="1"/>
  <c r="F42" i="12" s="1"/>
  <c r="E12" i="12"/>
  <c r="E25" i="12" s="1"/>
  <c r="E42" i="12" s="1"/>
  <c r="D12" i="12"/>
  <c r="C12" i="12"/>
  <c r="AA12" i="13"/>
  <c r="AA25" i="13" s="1"/>
  <c r="Y12" i="13"/>
  <c r="Z12" i="13" s="1"/>
  <c r="X12" i="13"/>
  <c r="X25" i="13" s="1"/>
  <c r="W12" i="13"/>
  <c r="W25" i="13" s="1"/>
  <c r="W42" i="13" s="1"/>
  <c r="V12" i="13"/>
  <c r="U12" i="13"/>
  <c r="T12" i="13"/>
  <c r="T25" i="13" s="1"/>
  <c r="S12" i="13"/>
  <c r="S25" i="13" s="1"/>
  <c r="R12" i="13"/>
  <c r="Q12" i="13"/>
  <c r="P12" i="13"/>
  <c r="P25" i="13" s="1"/>
  <c r="O12" i="13"/>
  <c r="O25" i="13" s="1"/>
  <c r="O42" i="13" s="1"/>
  <c r="N12" i="13"/>
  <c r="M12" i="13"/>
  <c r="L12" i="13"/>
  <c r="L25" i="13" s="1"/>
  <c r="L42" i="13" s="1"/>
  <c r="K12" i="13"/>
  <c r="K25" i="13" s="1"/>
  <c r="K42" i="13" s="1"/>
  <c r="J12" i="13"/>
  <c r="I12" i="13"/>
  <c r="H12" i="13"/>
  <c r="H25" i="13" s="1"/>
  <c r="G12" i="13"/>
  <c r="G25" i="13" s="1"/>
  <c r="F12" i="13"/>
  <c r="E12" i="13"/>
  <c r="D12" i="13"/>
  <c r="D25" i="13" s="1"/>
  <c r="C12" i="13"/>
  <c r="C25" i="13" s="1"/>
  <c r="C42" i="13" s="1"/>
  <c r="AA12" i="14"/>
  <c r="Z12" i="14"/>
  <c r="Y12" i="14"/>
  <c r="Y25" i="14" s="1"/>
  <c r="Y42" i="14" s="1"/>
  <c r="X12" i="14"/>
  <c r="W12" i="14"/>
  <c r="V12" i="14"/>
  <c r="U12" i="14"/>
  <c r="U25" i="14" s="1"/>
  <c r="T12" i="14"/>
  <c r="S12" i="14"/>
  <c r="S25" i="14" s="1"/>
  <c r="R12" i="14"/>
  <c r="R25" i="14" s="1"/>
  <c r="R42" i="14" s="1"/>
  <c r="Q12" i="14"/>
  <c r="Q25" i="14" s="1"/>
  <c r="Q42" i="14" s="1"/>
  <c r="P12" i="14"/>
  <c r="O12" i="14"/>
  <c r="O25" i="14" s="1"/>
  <c r="O42" i="14" s="1"/>
  <c r="N12" i="14"/>
  <c r="N25" i="14" s="1"/>
  <c r="M12" i="14"/>
  <c r="M25" i="14" s="1"/>
  <c r="M42" i="14" s="1"/>
  <c r="L12" i="14"/>
  <c r="K12" i="14"/>
  <c r="J12" i="14"/>
  <c r="J25" i="14" s="1"/>
  <c r="I12" i="14"/>
  <c r="I25" i="14" s="1"/>
  <c r="I42" i="14" s="1"/>
  <c r="H12" i="14"/>
  <c r="G12" i="14"/>
  <c r="F12" i="14"/>
  <c r="E12" i="14"/>
  <c r="E25" i="14" s="1"/>
  <c r="D12" i="14"/>
  <c r="C12" i="14"/>
  <c r="C25" i="14" s="1"/>
  <c r="C42" i="14" s="1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F12" i="15"/>
  <c r="E12" i="15"/>
  <c r="D12" i="15"/>
  <c r="C12" i="15"/>
  <c r="C25" i="15" s="1"/>
  <c r="AA12" i="16"/>
  <c r="Y12" i="16"/>
  <c r="X12" i="16"/>
  <c r="Z12" i="16" s="1"/>
  <c r="W12" i="16"/>
  <c r="V12" i="16"/>
  <c r="U12" i="16"/>
  <c r="T12" i="16"/>
  <c r="S12" i="16"/>
  <c r="S25" i="16" s="1"/>
  <c r="S42" i="16" s="1"/>
  <c r="R12" i="16"/>
  <c r="Q12" i="16"/>
  <c r="P12" i="16"/>
  <c r="O12" i="16"/>
  <c r="O25" i="16" s="1"/>
  <c r="N12" i="16"/>
  <c r="N25" i="16" s="1"/>
  <c r="M12" i="16"/>
  <c r="L12" i="16"/>
  <c r="K12" i="16"/>
  <c r="J12" i="16"/>
  <c r="I12" i="16"/>
  <c r="H12" i="16"/>
  <c r="G12" i="16"/>
  <c r="F12" i="16"/>
  <c r="E12" i="16"/>
  <c r="D12" i="16"/>
  <c r="D25" i="16" s="1"/>
  <c r="D42" i="16" s="1"/>
  <c r="C12" i="16"/>
  <c r="AA12" i="17"/>
  <c r="Y12" i="17"/>
  <c r="X12" i="17"/>
  <c r="Z12" i="17" s="1"/>
  <c r="W12" i="17"/>
  <c r="V12" i="17"/>
  <c r="V25" i="17" s="1"/>
  <c r="V42" i="17" s="1"/>
  <c r="U12" i="17"/>
  <c r="T12" i="17"/>
  <c r="S12" i="17"/>
  <c r="R12" i="17"/>
  <c r="R25" i="17" s="1"/>
  <c r="R42" i="17" s="1"/>
  <c r="Q12" i="17"/>
  <c r="P12" i="17"/>
  <c r="O12" i="17"/>
  <c r="N12" i="17"/>
  <c r="M12" i="17"/>
  <c r="L12" i="17"/>
  <c r="K12" i="17"/>
  <c r="J12" i="17"/>
  <c r="J25" i="17" s="1"/>
  <c r="I12" i="17"/>
  <c r="H12" i="17"/>
  <c r="G12" i="17"/>
  <c r="F12" i="17"/>
  <c r="F25" i="17" s="1"/>
  <c r="F42" i="17" s="1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P25" i="18" s="1"/>
  <c r="P42" i="18" s="1"/>
  <c r="O12" i="18"/>
  <c r="N12" i="18"/>
  <c r="M12" i="18"/>
  <c r="L12" i="18"/>
  <c r="L25" i="18" s="1"/>
  <c r="L42" i="18" s="1"/>
  <c r="K12" i="18"/>
  <c r="J12" i="18"/>
  <c r="I12" i="18"/>
  <c r="H12" i="18"/>
  <c r="G12" i="18"/>
  <c r="F12" i="18"/>
  <c r="E12" i="18"/>
  <c r="D12" i="18"/>
  <c r="D25" i="18" s="1"/>
  <c r="D42" i="18" s="1"/>
  <c r="C12" i="18"/>
  <c r="AA12" i="19"/>
  <c r="Y12" i="19"/>
  <c r="X12" i="19"/>
  <c r="Z12" i="19" s="1"/>
  <c r="W12" i="19"/>
  <c r="V12" i="19"/>
  <c r="V25" i="19" s="1"/>
  <c r="V42" i="19" s="1"/>
  <c r="U12" i="19"/>
  <c r="T12" i="19"/>
  <c r="S12" i="19"/>
  <c r="R12" i="19"/>
  <c r="R25" i="19" s="1"/>
  <c r="R42" i="19" s="1"/>
  <c r="Q12" i="19"/>
  <c r="P12" i="19"/>
  <c r="O12" i="19"/>
  <c r="N12" i="19"/>
  <c r="M12" i="19"/>
  <c r="L12" i="19"/>
  <c r="K12" i="19"/>
  <c r="J12" i="19"/>
  <c r="J25" i="19" s="1"/>
  <c r="J42" i="19" s="1"/>
  <c r="I12" i="19"/>
  <c r="H12" i="19"/>
  <c r="G12" i="19"/>
  <c r="F12" i="19"/>
  <c r="F25" i="19" s="1"/>
  <c r="F42" i="19" s="1"/>
  <c r="E12" i="19"/>
  <c r="D12" i="19"/>
  <c r="C12" i="19"/>
  <c r="AA12" i="20"/>
  <c r="Y12" i="20"/>
  <c r="X12" i="20"/>
  <c r="Z12" i="20" s="1"/>
  <c r="W12" i="20"/>
  <c r="V12" i="20"/>
  <c r="U12" i="20"/>
  <c r="T12" i="20"/>
  <c r="T25" i="20" s="1"/>
  <c r="T42" i="20" s="1"/>
  <c r="S12" i="20"/>
  <c r="R12" i="20"/>
  <c r="Q12" i="20"/>
  <c r="P12" i="20"/>
  <c r="P25" i="20" s="1"/>
  <c r="P42" i="20" s="1"/>
  <c r="O12" i="20"/>
  <c r="N12" i="20"/>
  <c r="M12" i="20"/>
  <c r="L12" i="20"/>
  <c r="L25" i="20" s="1"/>
  <c r="L42" i="20" s="1"/>
  <c r="K12" i="20"/>
  <c r="J12" i="20"/>
  <c r="I12" i="20"/>
  <c r="H12" i="20"/>
  <c r="G12" i="20"/>
  <c r="F12" i="20"/>
  <c r="E12" i="20"/>
  <c r="D12" i="20"/>
  <c r="D25" i="20" s="1"/>
  <c r="D42" i="20" s="1"/>
  <c r="C12" i="20"/>
  <c r="AA12" i="21"/>
  <c r="Y12" i="21"/>
  <c r="X12" i="21"/>
  <c r="W12" i="21"/>
  <c r="V12" i="21"/>
  <c r="V25" i="21" s="1"/>
  <c r="V42" i="21" s="1"/>
  <c r="U12" i="21"/>
  <c r="T12" i="21"/>
  <c r="S12" i="21"/>
  <c r="R12" i="21"/>
  <c r="R25" i="21" s="1"/>
  <c r="R42" i="21" s="1"/>
  <c r="Q12" i="21"/>
  <c r="P12" i="21"/>
  <c r="O12" i="21"/>
  <c r="N12" i="21"/>
  <c r="M12" i="21"/>
  <c r="L12" i="21"/>
  <c r="K12" i="21"/>
  <c r="J12" i="21"/>
  <c r="J25" i="21" s="1"/>
  <c r="J42" i="21" s="1"/>
  <c r="I12" i="21"/>
  <c r="H12" i="21"/>
  <c r="G12" i="21"/>
  <c r="F12" i="21"/>
  <c r="F25" i="21" s="1"/>
  <c r="F42" i="21" s="1"/>
  <c r="E12" i="21"/>
  <c r="D12" i="21"/>
  <c r="C12" i="21"/>
  <c r="AA12" i="22"/>
  <c r="Z12" i="22"/>
  <c r="Y12" i="22"/>
  <c r="X12" i="22"/>
  <c r="W12" i="22"/>
  <c r="V12" i="22"/>
  <c r="U12" i="22"/>
  <c r="T12" i="22"/>
  <c r="T25" i="22" s="1"/>
  <c r="T42" i="22" s="1"/>
  <c r="S12" i="22"/>
  <c r="R12" i="22"/>
  <c r="Q12" i="22"/>
  <c r="P12" i="22"/>
  <c r="O12" i="22"/>
  <c r="N12" i="22"/>
  <c r="M12" i="22"/>
  <c r="L12" i="22"/>
  <c r="K12" i="22"/>
  <c r="J12" i="22"/>
  <c r="I12" i="22"/>
  <c r="H12" i="22"/>
  <c r="H25" i="22" s="1"/>
  <c r="H42" i="22" s="1"/>
  <c r="G12" i="22"/>
  <c r="F12" i="22"/>
  <c r="E12" i="22"/>
  <c r="D12" i="22"/>
  <c r="D25" i="22" s="1"/>
  <c r="D42" i="22" s="1"/>
  <c r="C12" i="22"/>
  <c r="AA12" i="23"/>
  <c r="Y12" i="23"/>
  <c r="X12" i="23"/>
  <c r="Z12" i="23" s="1"/>
  <c r="W12" i="23"/>
  <c r="V12" i="23"/>
  <c r="V25" i="23" s="1"/>
  <c r="V42" i="23" s="1"/>
  <c r="U12" i="23"/>
  <c r="T12" i="23"/>
  <c r="S12" i="23"/>
  <c r="R12" i="23"/>
  <c r="R25" i="23" s="1"/>
  <c r="R42" i="23" s="1"/>
  <c r="Q12" i="23"/>
  <c r="P12" i="23"/>
  <c r="O12" i="23"/>
  <c r="N12" i="23"/>
  <c r="N25" i="23" s="1"/>
  <c r="N42" i="23" s="1"/>
  <c r="M12" i="23"/>
  <c r="L12" i="23"/>
  <c r="K12" i="23"/>
  <c r="J12" i="23"/>
  <c r="J25" i="23" s="1"/>
  <c r="J42" i="23" s="1"/>
  <c r="I12" i="23"/>
  <c r="H12" i="23"/>
  <c r="G12" i="23"/>
  <c r="F12" i="23"/>
  <c r="F25" i="23" s="1"/>
  <c r="F42" i="23" s="1"/>
  <c r="E12" i="23"/>
  <c r="D12" i="23"/>
  <c r="C12" i="23"/>
  <c r="AA12" i="1"/>
  <c r="Y12" i="1"/>
  <c r="X12" i="1"/>
  <c r="W12" i="1"/>
  <c r="V12" i="1"/>
  <c r="U12" i="1"/>
  <c r="T12" i="1"/>
  <c r="T25" i="1" s="1"/>
  <c r="T42" i="1" s="1"/>
  <c r="S12" i="1"/>
  <c r="R12" i="1"/>
  <c r="Q12" i="1"/>
  <c r="P12" i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D42" i="13" l="1"/>
  <c r="S42" i="13"/>
  <c r="I42" i="10"/>
  <c r="M25" i="21"/>
  <c r="M42" i="21" s="1"/>
  <c r="N42" i="18"/>
  <c r="F42" i="15"/>
  <c r="H25" i="18"/>
  <c r="H42" i="18" s="1"/>
  <c r="P42" i="9"/>
  <c r="S42" i="15"/>
  <c r="F42" i="10"/>
  <c r="R42" i="10"/>
  <c r="P42" i="3"/>
  <c r="L25" i="23"/>
  <c r="L42" i="23" s="1"/>
  <c r="X25" i="23"/>
  <c r="N25" i="22"/>
  <c r="N42" i="22" s="1"/>
  <c r="C25" i="21"/>
  <c r="I25" i="21"/>
  <c r="I42" i="21" s="1"/>
  <c r="O25" i="21"/>
  <c r="O42" i="21" s="1"/>
  <c r="U25" i="21"/>
  <c r="U42" i="21" s="1"/>
  <c r="G25" i="19"/>
  <c r="M25" i="19"/>
  <c r="M42" i="19" s="1"/>
  <c r="S25" i="19"/>
  <c r="Y25" i="19"/>
  <c r="Y42" i="19" s="1"/>
  <c r="J25" i="16"/>
  <c r="J42" i="16" s="1"/>
  <c r="P25" i="16"/>
  <c r="P42" i="16" s="1"/>
  <c r="V25" i="16"/>
  <c r="C25" i="12"/>
  <c r="O25" i="12"/>
  <c r="Y25" i="10"/>
  <c r="Y42" i="10" s="1"/>
  <c r="N25" i="9"/>
  <c r="N42" i="9" s="1"/>
  <c r="Z12" i="1"/>
  <c r="X25" i="1"/>
  <c r="F42" i="6"/>
  <c r="F25" i="20"/>
  <c r="F42" i="20" s="1"/>
  <c r="R25" i="20"/>
  <c r="R42" i="20" s="1"/>
  <c r="X25" i="20"/>
  <c r="X42" i="20" s="1"/>
  <c r="Z42" i="20" s="1"/>
  <c r="G42" i="17"/>
  <c r="I25" i="11"/>
  <c r="I42" i="11" s="1"/>
  <c r="U25" i="11"/>
  <c r="X25" i="22"/>
  <c r="C42" i="15"/>
  <c r="AA42" i="13"/>
  <c r="N25" i="10"/>
  <c r="M25" i="8"/>
  <c r="M42" i="8" s="1"/>
  <c r="Y25" i="8"/>
  <c r="Y42" i="8" s="1"/>
  <c r="G25" i="7"/>
  <c r="G42" i="7" s="1"/>
  <c r="S25" i="7"/>
  <c r="S42" i="7" s="1"/>
  <c r="Z12" i="5"/>
  <c r="X25" i="5"/>
  <c r="X42" i="5" s="1"/>
  <c r="L25" i="4"/>
  <c r="L42" i="4" s="1"/>
  <c r="R25" i="4"/>
  <c r="Z12" i="4"/>
  <c r="X25" i="4"/>
  <c r="Z12" i="3"/>
  <c r="X25" i="3"/>
  <c r="Z12" i="2"/>
  <c r="X25" i="2"/>
  <c r="F25" i="1"/>
  <c r="F42" i="1" s="1"/>
  <c r="R25" i="1"/>
  <c r="R42" i="1" s="1"/>
  <c r="J25" i="22"/>
  <c r="J42" i="22" s="1"/>
  <c r="V25" i="22"/>
  <c r="V42" i="22" s="1"/>
  <c r="E25" i="21"/>
  <c r="E42" i="21" s="1"/>
  <c r="K25" i="21"/>
  <c r="Q25" i="21"/>
  <c r="Q42" i="21" s="1"/>
  <c r="W25" i="21"/>
  <c r="W42" i="21" s="1"/>
  <c r="G25" i="20"/>
  <c r="G42" i="20" s="1"/>
  <c r="M25" i="20"/>
  <c r="M42" i="20" s="1"/>
  <c r="S25" i="20"/>
  <c r="S42" i="20" s="1"/>
  <c r="Y25" i="20"/>
  <c r="Y42" i="20" s="1"/>
  <c r="X25" i="18"/>
  <c r="X42" i="18" s="1"/>
  <c r="H25" i="17"/>
  <c r="H42" i="17" s="1"/>
  <c r="T25" i="17"/>
  <c r="T42" i="17" s="1"/>
  <c r="AA25" i="17"/>
  <c r="F25" i="16"/>
  <c r="L25" i="16"/>
  <c r="L42" i="16" s="1"/>
  <c r="R25" i="16"/>
  <c r="R42" i="16" s="1"/>
  <c r="X25" i="16"/>
  <c r="Z24" i="16"/>
  <c r="X25" i="9"/>
  <c r="K25" i="2"/>
  <c r="W25" i="2"/>
  <c r="AA40" i="16"/>
  <c r="G40" i="13"/>
  <c r="G42" i="13" s="1"/>
  <c r="S40" i="13"/>
  <c r="H42" i="9"/>
  <c r="H42" i="7"/>
  <c r="T42" i="7"/>
  <c r="Y42" i="1"/>
  <c r="C25" i="23"/>
  <c r="I25" i="23"/>
  <c r="I42" i="23" s="1"/>
  <c r="O25" i="23"/>
  <c r="U25" i="23"/>
  <c r="U42" i="23" s="1"/>
  <c r="L42" i="22"/>
  <c r="L25" i="21"/>
  <c r="L42" i="21" s="1"/>
  <c r="X25" i="21"/>
  <c r="X42" i="21" s="1"/>
  <c r="N42" i="20"/>
  <c r="D25" i="19"/>
  <c r="D42" i="19" s="1"/>
  <c r="P25" i="19"/>
  <c r="P42" i="19" s="1"/>
  <c r="G25" i="18"/>
  <c r="G42" i="18" s="1"/>
  <c r="M25" i="18"/>
  <c r="M42" i="18" s="1"/>
  <c r="S25" i="18"/>
  <c r="S42" i="18" s="1"/>
  <c r="Y25" i="18"/>
  <c r="Y42" i="18" s="1"/>
  <c r="C25" i="17"/>
  <c r="I25" i="17"/>
  <c r="I42" i="17" s="1"/>
  <c r="O25" i="17"/>
  <c r="U25" i="17"/>
  <c r="U42" i="17" s="1"/>
  <c r="D25" i="14"/>
  <c r="D42" i="14" s="1"/>
  <c r="P25" i="14"/>
  <c r="V25" i="14"/>
  <c r="M42" i="7"/>
  <c r="Y42" i="7"/>
  <c r="F42" i="3"/>
  <c r="Z12" i="7"/>
  <c r="X25" i="7"/>
  <c r="T42" i="9"/>
  <c r="Z12" i="21"/>
  <c r="S25" i="21"/>
  <c r="S42" i="21" s="1"/>
  <c r="L25" i="6"/>
  <c r="L42" i="6" s="1"/>
  <c r="X25" i="6"/>
  <c r="Z24" i="6"/>
  <c r="C40" i="21"/>
  <c r="O40" i="21"/>
  <c r="U42" i="10"/>
  <c r="J42" i="12"/>
  <c r="G25" i="21"/>
  <c r="G42" i="21" s="1"/>
  <c r="Y25" i="21"/>
  <c r="Y42" i="21" s="1"/>
  <c r="N25" i="19"/>
  <c r="I42" i="2"/>
  <c r="U42" i="2"/>
  <c r="C25" i="1"/>
  <c r="C42" i="1" s="1"/>
  <c r="I25" i="1"/>
  <c r="I42" i="1" s="1"/>
  <c r="O25" i="1"/>
  <c r="O42" i="1" s="1"/>
  <c r="U25" i="1"/>
  <c r="E25" i="23"/>
  <c r="E42" i="23" s="1"/>
  <c r="K25" i="23"/>
  <c r="K42" i="23" s="1"/>
  <c r="Q25" i="23"/>
  <c r="Q42" i="23" s="1"/>
  <c r="W25" i="23"/>
  <c r="G25" i="22"/>
  <c r="G42" i="22" s="1"/>
  <c r="M25" i="22"/>
  <c r="S25" i="22"/>
  <c r="S42" i="22" s="1"/>
  <c r="Y25" i="22"/>
  <c r="J25" i="20"/>
  <c r="V25" i="20"/>
  <c r="L25" i="19"/>
  <c r="X25" i="19"/>
  <c r="C25" i="18"/>
  <c r="C42" i="18" s="1"/>
  <c r="I25" i="18"/>
  <c r="I42" i="18" s="1"/>
  <c r="O25" i="18"/>
  <c r="O42" i="18" s="1"/>
  <c r="U25" i="18"/>
  <c r="E25" i="17"/>
  <c r="E42" i="17" s="1"/>
  <c r="K25" i="17"/>
  <c r="Q25" i="17"/>
  <c r="Q42" i="17" s="1"/>
  <c r="W25" i="17"/>
  <c r="W42" i="17" s="1"/>
  <c r="J25" i="13"/>
  <c r="V25" i="13"/>
  <c r="AA25" i="12"/>
  <c r="E25" i="3"/>
  <c r="E42" i="3" s="1"/>
  <c r="Q25" i="3"/>
  <c r="Q42" i="3" s="1"/>
  <c r="N25" i="1"/>
  <c r="N42" i="1" s="1"/>
  <c r="AA25" i="1"/>
  <c r="AA42" i="1" s="1"/>
  <c r="H25" i="23"/>
  <c r="T25" i="23"/>
  <c r="AA25" i="23"/>
  <c r="AA42" i="23" s="1"/>
  <c r="C25" i="22"/>
  <c r="C42" i="22" s="1"/>
  <c r="I25" i="22"/>
  <c r="I42" i="22" s="1"/>
  <c r="O25" i="22"/>
  <c r="O42" i="22" s="1"/>
  <c r="U25" i="22"/>
  <c r="AA25" i="22"/>
  <c r="AA42" i="22" s="1"/>
  <c r="H25" i="21"/>
  <c r="T25" i="21"/>
  <c r="AA25" i="21"/>
  <c r="AA42" i="21" s="1"/>
  <c r="C25" i="20"/>
  <c r="C42" i="20" s="1"/>
  <c r="I25" i="20"/>
  <c r="O25" i="20"/>
  <c r="O42" i="20" s="1"/>
  <c r="U25" i="20"/>
  <c r="C25" i="19"/>
  <c r="C42" i="19" s="1"/>
  <c r="I25" i="19"/>
  <c r="I42" i="19" s="1"/>
  <c r="O25" i="19"/>
  <c r="U25" i="19"/>
  <c r="U42" i="19" s="1"/>
  <c r="J25" i="18"/>
  <c r="V25" i="18"/>
  <c r="D25" i="17"/>
  <c r="D42" i="17" s="1"/>
  <c r="P25" i="17"/>
  <c r="P42" i="17" s="1"/>
  <c r="E25" i="16"/>
  <c r="K25" i="16"/>
  <c r="K42" i="16" s="1"/>
  <c r="Q25" i="16"/>
  <c r="W25" i="16"/>
  <c r="W42" i="16" s="1"/>
  <c r="E25" i="15"/>
  <c r="E42" i="15" s="1"/>
  <c r="Q25" i="15"/>
  <c r="Q42" i="15" s="1"/>
  <c r="I25" i="13"/>
  <c r="U25" i="13"/>
  <c r="H25" i="12"/>
  <c r="T25" i="12"/>
  <c r="N25" i="11"/>
  <c r="N42" i="11" s="1"/>
  <c r="G25" i="10"/>
  <c r="G42" i="10" s="1"/>
  <c r="S25" i="10"/>
  <c r="S42" i="10" s="1"/>
  <c r="M25" i="9"/>
  <c r="Y25" i="9"/>
  <c r="L25" i="8"/>
  <c r="X25" i="8"/>
  <c r="F25" i="7"/>
  <c r="F42" i="7" s="1"/>
  <c r="R25" i="7"/>
  <c r="K25" i="6"/>
  <c r="W25" i="6"/>
  <c r="E25" i="5"/>
  <c r="E42" i="5" s="1"/>
  <c r="Q25" i="5"/>
  <c r="Q42" i="5" s="1"/>
  <c r="K25" i="4"/>
  <c r="K42" i="4" s="1"/>
  <c r="W25" i="4"/>
  <c r="J25" i="2"/>
  <c r="V25" i="2"/>
  <c r="N40" i="19"/>
  <c r="G40" i="15"/>
  <c r="G42" i="15" s="1"/>
  <c r="M40" i="15"/>
  <c r="M42" i="15" s="1"/>
  <c r="S40" i="15"/>
  <c r="Y40" i="15"/>
  <c r="I40" i="1"/>
  <c r="U40" i="1"/>
  <c r="H40" i="21"/>
  <c r="T40" i="21"/>
  <c r="F40" i="18"/>
  <c r="R40" i="18"/>
  <c r="G40" i="17"/>
  <c r="S40" i="17"/>
  <c r="N40" i="16"/>
  <c r="N42" i="16" s="1"/>
  <c r="H40" i="14"/>
  <c r="N40" i="14"/>
  <c r="N42" i="14" s="1"/>
  <c r="T40" i="14"/>
  <c r="Z39" i="14"/>
  <c r="H40" i="12"/>
  <c r="N40" i="12"/>
  <c r="N42" i="12" s="1"/>
  <c r="T40" i="12"/>
  <c r="Z39" i="12"/>
  <c r="E40" i="9"/>
  <c r="Q40" i="9"/>
  <c r="G40" i="8"/>
  <c r="G42" i="8" s="1"/>
  <c r="S40" i="8"/>
  <c r="S42" i="8" s="1"/>
  <c r="Z12" i="12"/>
  <c r="Z12" i="11"/>
  <c r="J25" i="1"/>
  <c r="J42" i="1" s="1"/>
  <c r="V25" i="1"/>
  <c r="V42" i="1" s="1"/>
  <c r="D25" i="23"/>
  <c r="D42" i="23" s="1"/>
  <c r="P25" i="23"/>
  <c r="P42" i="23" s="1"/>
  <c r="E25" i="22"/>
  <c r="E42" i="22" s="1"/>
  <c r="K25" i="22"/>
  <c r="K42" i="22" s="1"/>
  <c r="Q25" i="22"/>
  <c r="W25" i="22"/>
  <c r="W42" i="22" s="1"/>
  <c r="D25" i="21"/>
  <c r="P25" i="21"/>
  <c r="P42" i="21" s="1"/>
  <c r="E25" i="20"/>
  <c r="E42" i="20" s="1"/>
  <c r="K25" i="20"/>
  <c r="K42" i="20" s="1"/>
  <c r="Q25" i="20"/>
  <c r="W25" i="20"/>
  <c r="W42" i="20" s="1"/>
  <c r="E25" i="19"/>
  <c r="E42" i="19" s="1"/>
  <c r="K25" i="19"/>
  <c r="Q25" i="19"/>
  <c r="Q42" i="19" s="1"/>
  <c r="W25" i="19"/>
  <c r="F25" i="18"/>
  <c r="F42" i="18" s="1"/>
  <c r="R25" i="18"/>
  <c r="L25" i="17"/>
  <c r="L42" i="17" s="1"/>
  <c r="X25" i="17"/>
  <c r="G25" i="16"/>
  <c r="G42" i="16" s="1"/>
  <c r="M25" i="16"/>
  <c r="Y25" i="16"/>
  <c r="Y25" i="15"/>
  <c r="K25" i="14"/>
  <c r="W25" i="14"/>
  <c r="W42" i="14" s="1"/>
  <c r="E25" i="13"/>
  <c r="E42" i="13" s="1"/>
  <c r="Q25" i="13"/>
  <c r="D25" i="12"/>
  <c r="P25" i="12"/>
  <c r="J25" i="11"/>
  <c r="V25" i="11"/>
  <c r="V42" i="11" s="1"/>
  <c r="C25" i="10"/>
  <c r="C42" i="10" s="1"/>
  <c r="O25" i="10"/>
  <c r="O42" i="10" s="1"/>
  <c r="AA25" i="10"/>
  <c r="I25" i="9"/>
  <c r="U25" i="9"/>
  <c r="U42" i="9" s="1"/>
  <c r="H25" i="8"/>
  <c r="H42" i="8" s="1"/>
  <c r="T25" i="8"/>
  <c r="T42" i="8" s="1"/>
  <c r="Z24" i="8"/>
  <c r="N25" i="7"/>
  <c r="G25" i="6"/>
  <c r="S25" i="6"/>
  <c r="S42" i="6" s="1"/>
  <c r="M25" i="5"/>
  <c r="M42" i="5" s="1"/>
  <c r="Y25" i="5"/>
  <c r="Y42" i="5" s="1"/>
  <c r="G25" i="4"/>
  <c r="S25" i="4"/>
  <c r="Z24" i="3"/>
  <c r="F25" i="2"/>
  <c r="F42" i="2" s="1"/>
  <c r="R25" i="2"/>
  <c r="R42" i="2" s="1"/>
  <c r="C40" i="16"/>
  <c r="O40" i="16"/>
  <c r="O42" i="16" s="1"/>
  <c r="Y40" i="10"/>
  <c r="Z34" i="9"/>
  <c r="Z34" i="8"/>
  <c r="H40" i="23"/>
  <c r="T40" i="23"/>
  <c r="AA40" i="23"/>
  <c r="N40" i="20"/>
  <c r="N40" i="18"/>
  <c r="D40" i="10"/>
  <c r="J40" i="10"/>
  <c r="J42" i="10" s="1"/>
  <c r="P40" i="10"/>
  <c r="V40" i="10"/>
  <c r="V42" i="10" s="1"/>
  <c r="M40" i="7"/>
  <c r="Y40" i="7"/>
  <c r="M25" i="17"/>
  <c r="M42" i="17" s="1"/>
  <c r="S25" i="17"/>
  <c r="S42" i="17" s="1"/>
  <c r="Y25" i="17"/>
  <c r="Y42" i="17" s="1"/>
  <c r="H25" i="16"/>
  <c r="H42" i="16" s="1"/>
  <c r="T25" i="16"/>
  <c r="T42" i="16" s="1"/>
  <c r="H25" i="15"/>
  <c r="N25" i="15"/>
  <c r="T25" i="15"/>
  <c r="F25" i="14"/>
  <c r="F42" i="14" s="1"/>
  <c r="L25" i="14"/>
  <c r="L42" i="14" s="1"/>
  <c r="X25" i="14"/>
  <c r="F25" i="13"/>
  <c r="F42" i="13" s="1"/>
  <c r="R25" i="13"/>
  <c r="R42" i="13" s="1"/>
  <c r="K25" i="12"/>
  <c r="K42" i="12" s="1"/>
  <c r="W25" i="12"/>
  <c r="W42" i="12" s="1"/>
  <c r="E25" i="11"/>
  <c r="E42" i="11" s="1"/>
  <c r="Q25" i="11"/>
  <c r="Q42" i="11" s="1"/>
  <c r="D25" i="10"/>
  <c r="P25" i="10"/>
  <c r="J25" i="9"/>
  <c r="J42" i="9" s="1"/>
  <c r="V25" i="9"/>
  <c r="V42" i="9" s="1"/>
  <c r="C25" i="8"/>
  <c r="O25" i="8"/>
  <c r="AA25" i="8"/>
  <c r="I25" i="7"/>
  <c r="I42" i="7" s="1"/>
  <c r="U25" i="7"/>
  <c r="U42" i="7" s="1"/>
  <c r="H25" i="6"/>
  <c r="H42" i="6" s="1"/>
  <c r="T25" i="6"/>
  <c r="T42" i="6" s="1"/>
  <c r="M25" i="3"/>
  <c r="Y25" i="3"/>
  <c r="G25" i="2"/>
  <c r="S25" i="2"/>
  <c r="S42" i="2" s="1"/>
  <c r="U40" i="14"/>
  <c r="U42" i="14" s="1"/>
  <c r="Z34" i="2"/>
  <c r="X40" i="2"/>
  <c r="Z40" i="2" s="1"/>
  <c r="F40" i="1"/>
  <c r="R40" i="1"/>
  <c r="C40" i="23"/>
  <c r="O40" i="23"/>
  <c r="K40" i="21"/>
  <c r="W40" i="21"/>
  <c r="I40" i="20"/>
  <c r="U40" i="20"/>
  <c r="L40" i="19"/>
  <c r="X40" i="19"/>
  <c r="Z40" i="19" s="1"/>
  <c r="D40" i="17"/>
  <c r="P40" i="17"/>
  <c r="I40" i="13"/>
  <c r="U40" i="13"/>
  <c r="M40" i="11"/>
  <c r="Y40" i="11"/>
  <c r="C25" i="16"/>
  <c r="I25" i="16"/>
  <c r="I42" i="16" s="1"/>
  <c r="U25" i="16"/>
  <c r="U42" i="16" s="1"/>
  <c r="AA25" i="16"/>
  <c r="I25" i="15"/>
  <c r="I42" i="15" s="1"/>
  <c r="U25" i="15"/>
  <c r="U42" i="15" s="1"/>
  <c r="G25" i="14"/>
  <c r="M25" i="13"/>
  <c r="M42" i="13" s="1"/>
  <c r="Y25" i="13"/>
  <c r="Y42" i="13" s="1"/>
  <c r="L25" i="12"/>
  <c r="L42" i="12" s="1"/>
  <c r="X25" i="12"/>
  <c r="F25" i="11"/>
  <c r="F42" i="11" s="1"/>
  <c r="R25" i="11"/>
  <c r="R42" i="11" s="1"/>
  <c r="K25" i="10"/>
  <c r="W25" i="10"/>
  <c r="E25" i="9"/>
  <c r="E42" i="9" s="1"/>
  <c r="Q25" i="9"/>
  <c r="Q42" i="9" s="1"/>
  <c r="D25" i="8"/>
  <c r="D42" i="8" s="1"/>
  <c r="P25" i="8"/>
  <c r="P42" i="8" s="1"/>
  <c r="J25" i="7"/>
  <c r="J42" i="7" s="1"/>
  <c r="V25" i="7"/>
  <c r="V42" i="7" s="1"/>
  <c r="C25" i="6"/>
  <c r="C42" i="6" s="1"/>
  <c r="O25" i="6"/>
  <c r="O42" i="6" s="1"/>
  <c r="AA25" i="6"/>
  <c r="AA42" i="6" s="1"/>
  <c r="I25" i="5"/>
  <c r="U25" i="5"/>
  <c r="C25" i="4"/>
  <c r="O25" i="4"/>
  <c r="O42" i="4" s="1"/>
  <c r="AA25" i="4"/>
  <c r="AA42" i="4" s="1"/>
  <c r="N25" i="2"/>
  <c r="N42" i="2" s="1"/>
  <c r="Z34" i="1"/>
  <c r="Z34" i="23"/>
  <c r="Z34" i="21"/>
  <c r="Z34" i="20"/>
  <c r="I40" i="22"/>
  <c r="U40" i="22"/>
  <c r="X40" i="20"/>
  <c r="Z40" i="20" s="1"/>
  <c r="G40" i="19"/>
  <c r="S40" i="19"/>
  <c r="J40" i="18"/>
  <c r="V40" i="18"/>
  <c r="K40" i="17"/>
  <c r="W40" i="17"/>
  <c r="F40" i="16"/>
  <c r="R40" i="16"/>
  <c r="F40" i="15"/>
  <c r="L40" i="15"/>
  <c r="L42" i="15" s="1"/>
  <c r="R40" i="15"/>
  <c r="R42" i="15" s="1"/>
  <c r="Z40" i="14"/>
  <c r="I40" i="9"/>
  <c r="U40" i="9"/>
  <c r="D25" i="15"/>
  <c r="J25" i="15"/>
  <c r="J42" i="15" s="1"/>
  <c r="P25" i="15"/>
  <c r="P42" i="15" s="1"/>
  <c r="V25" i="15"/>
  <c r="V42" i="15" s="1"/>
  <c r="H25" i="14"/>
  <c r="T25" i="14"/>
  <c r="T42" i="14" s="1"/>
  <c r="AA25" i="14"/>
  <c r="AA42" i="14" s="1"/>
  <c r="N25" i="13"/>
  <c r="N42" i="13" s="1"/>
  <c r="G25" i="12"/>
  <c r="G42" i="12" s="1"/>
  <c r="S25" i="12"/>
  <c r="M25" i="11"/>
  <c r="Y25" i="11"/>
  <c r="L25" i="10"/>
  <c r="X25" i="10"/>
  <c r="F25" i="9"/>
  <c r="F42" i="9" s="1"/>
  <c r="R25" i="9"/>
  <c r="R42" i="9" s="1"/>
  <c r="K25" i="8"/>
  <c r="W25" i="8"/>
  <c r="E25" i="7"/>
  <c r="Q25" i="7"/>
  <c r="Q42" i="7" s="1"/>
  <c r="D25" i="6"/>
  <c r="D42" i="6" s="1"/>
  <c r="P25" i="6"/>
  <c r="P42" i="6" s="1"/>
  <c r="I25" i="3"/>
  <c r="U25" i="3"/>
  <c r="C25" i="2"/>
  <c r="C42" i="2" s="1"/>
  <c r="O25" i="2"/>
  <c r="O42" i="2" s="1"/>
  <c r="AA25" i="2"/>
  <c r="Z34" i="16"/>
  <c r="X40" i="16"/>
  <c r="Z40" i="16" s="1"/>
  <c r="K40" i="11"/>
  <c r="K42" i="11" s="1"/>
  <c r="W40" i="11"/>
  <c r="W42" i="11" s="1"/>
  <c r="K40" i="23"/>
  <c r="W40" i="23"/>
  <c r="X40" i="22"/>
  <c r="Z40" i="22" s="1"/>
  <c r="G40" i="21"/>
  <c r="S40" i="21"/>
  <c r="E40" i="20"/>
  <c r="Q40" i="20"/>
  <c r="Z39" i="19"/>
  <c r="I40" i="10"/>
  <c r="U40" i="10"/>
  <c r="Z34" i="5"/>
  <c r="F40" i="3"/>
  <c r="R40" i="3"/>
  <c r="R42" i="3" s="1"/>
  <c r="E40" i="1"/>
  <c r="E42" i="1" s="1"/>
  <c r="Q40" i="1"/>
  <c r="Q42" i="1" s="1"/>
  <c r="D40" i="23"/>
  <c r="P40" i="23"/>
  <c r="E40" i="22"/>
  <c r="Q40" i="22"/>
  <c r="D40" i="21"/>
  <c r="P40" i="21"/>
  <c r="J40" i="20"/>
  <c r="V40" i="20"/>
  <c r="C40" i="19"/>
  <c r="O40" i="19"/>
  <c r="AA40" i="19"/>
  <c r="AA42" i="19" s="1"/>
  <c r="I40" i="18"/>
  <c r="U40" i="18"/>
  <c r="E40" i="16"/>
  <c r="Q40" i="16"/>
  <c r="E40" i="14"/>
  <c r="E42" i="14" s="1"/>
  <c r="K40" i="14"/>
  <c r="W40" i="14"/>
  <c r="C40" i="12"/>
  <c r="O40" i="12"/>
  <c r="AA40" i="12"/>
  <c r="D40" i="11"/>
  <c r="D42" i="11" s="1"/>
  <c r="J40" i="11"/>
  <c r="P40" i="11"/>
  <c r="P42" i="11" s="1"/>
  <c r="V40" i="11"/>
  <c r="F40" i="10"/>
  <c r="L40" i="10"/>
  <c r="R40" i="10"/>
  <c r="X40" i="10"/>
  <c r="Z40" i="10" s="1"/>
  <c r="Z39" i="10"/>
  <c r="H40" i="9"/>
  <c r="N40" i="9"/>
  <c r="T40" i="9"/>
  <c r="J40" i="6"/>
  <c r="J42" i="6" s="1"/>
  <c r="V40" i="6"/>
  <c r="V42" i="6" s="1"/>
  <c r="X40" i="4"/>
  <c r="Z40" i="4" s="1"/>
  <c r="Z34" i="14"/>
  <c r="Z34" i="13"/>
  <c r="I40" i="6"/>
  <c r="I42" i="6" s="1"/>
  <c r="U40" i="6"/>
  <c r="U42" i="6" s="1"/>
  <c r="H40" i="4"/>
  <c r="H42" i="4" s="1"/>
  <c r="T40" i="4"/>
  <c r="T42" i="4" s="1"/>
  <c r="M40" i="1"/>
  <c r="M42" i="1" s="1"/>
  <c r="Y40" i="1"/>
  <c r="L40" i="23"/>
  <c r="M40" i="22"/>
  <c r="Y40" i="22"/>
  <c r="L40" i="21"/>
  <c r="X40" i="21"/>
  <c r="Z40" i="21" s="1"/>
  <c r="F40" i="20"/>
  <c r="R40" i="20"/>
  <c r="K40" i="19"/>
  <c r="W40" i="19"/>
  <c r="E40" i="18"/>
  <c r="E42" i="18" s="1"/>
  <c r="Q40" i="18"/>
  <c r="Q42" i="18" s="1"/>
  <c r="H40" i="17"/>
  <c r="T40" i="17"/>
  <c r="AA40" i="17"/>
  <c r="D40" i="15"/>
  <c r="J40" i="15"/>
  <c r="P40" i="15"/>
  <c r="V40" i="15"/>
  <c r="D40" i="13"/>
  <c r="J40" i="13"/>
  <c r="P40" i="13"/>
  <c r="P42" i="13" s="1"/>
  <c r="V40" i="13"/>
  <c r="K40" i="12"/>
  <c r="W40" i="12"/>
  <c r="AA40" i="10"/>
  <c r="K40" i="8"/>
  <c r="W40" i="8"/>
  <c r="F40" i="6"/>
  <c r="R40" i="6"/>
  <c r="R42" i="6" s="1"/>
  <c r="F40" i="2"/>
  <c r="R40" i="2"/>
  <c r="C40" i="17"/>
  <c r="O40" i="17"/>
  <c r="J40" i="16"/>
  <c r="V40" i="16"/>
  <c r="H40" i="15"/>
  <c r="N40" i="15"/>
  <c r="T40" i="15"/>
  <c r="G40" i="14"/>
  <c r="S40" i="14"/>
  <c r="S42" i="14" s="1"/>
  <c r="H40" i="13"/>
  <c r="H42" i="13" s="1"/>
  <c r="N40" i="13"/>
  <c r="T40" i="13"/>
  <c r="T42" i="13" s="1"/>
  <c r="G40" i="12"/>
  <c r="S40" i="12"/>
  <c r="F40" i="11"/>
  <c r="L40" i="11"/>
  <c r="L42" i="11" s="1"/>
  <c r="R40" i="11"/>
  <c r="K40" i="10"/>
  <c r="W40" i="10"/>
  <c r="D40" i="9"/>
  <c r="D42" i="9" s="1"/>
  <c r="J40" i="9"/>
  <c r="P40" i="9"/>
  <c r="V40" i="9"/>
  <c r="C40" i="8"/>
  <c r="O40" i="8"/>
  <c r="E40" i="7"/>
  <c r="Q40" i="7"/>
  <c r="AA40" i="6"/>
  <c r="M40" i="5"/>
  <c r="Y40" i="5"/>
  <c r="G40" i="4"/>
  <c r="S40" i="4"/>
  <c r="E40" i="3"/>
  <c r="Q40" i="3"/>
  <c r="E40" i="2"/>
  <c r="E42" i="2" s="1"/>
  <c r="K40" i="2"/>
  <c r="Q40" i="2"/>
  <c r="Q42" i="2" s="1"/>
  <c r="W40" i="2"/>
  <c r="L40" i="17"/>
  <c r="M40" i="16"/>
  <c r="Y40" i="16"/>
  <c r="D40" i="14"/>
  <c r="J40" i="14"/>
  <c r="J42" i="14" s="1"/>
  <c r="P40" i="14"/>
  <c r="V40" i="14"/>
  <c r="E40" i="13"/>
  <c r="Q40" i="13"/>
  <c r="D40" i="12"/>
  <c r="J40" i="12"/>
  <c r="P40" i="12"/>
  <c r="V40" i="12"/>
  <c r="V42" i="12" s="1"/>
  <c r="I40" i="11"/>
  <c r="U40" i="11"/>
  <c r="H40" i="10"/>
  <c r="H42" i="10" s="1"/>
  <c r="N40" i="10"/>
  <c r="T40" i="10"/>
  <c r="T42" i="10" s="1"/>
  <c r="M40" i="9"/>
  <c r="Y40" i="9"/>
  <c r="F40" i="8"/>
  <c r="F42" i="8" s="1"/>
  <c r="L40" i="8"/>
  <c r="R40" i="8"/>
  <c r="R42" i="8" s="1"/>
  <c r="X40" i="8"/>
  <c r="Z40" i="8" s="1"/>
  <c r="D40" i="5"/>
  <c r="D42" i="5" s="1"/>
  <c r="P40" i="5"/>
  <c r="P42" i="5" s="1"/>
  <c r="J40" i="4"/>
  <c r="J42" i="4" s="1"/>
  <c r="V40" i="4"/>
  <c r="V42" i="4" s="1"/>
  <c r="H40" i="3"/>
  <c r="H42" i="3" s="1"/>
  <c r="T40" i="3"/>
  <c r="T42" i="3" s="1"/>
  <c r="N40" i="2"/>
  <c r="AA40" i="8"/>
  <c r="H40" i="7"/>
  <c r="N40" i="7"/>
  <c r="T40" i="7"/>
  <c r="G40" i="6"/>
  <c r="S40" i="6"/>
  <c r="E40" i="5"/>
  <c r="Q40" i="5"/>
  <c r="K40" i="4"/>
  <c r="W40" i="4"/>
  <c r="I40" i="3"/>
  <c r="U40" i="3"/>
  <c r="C40" i="2"/>
  <c r="I40" i="2"/>
  <c r="O40" i="2"/>
  <c r="U40" i="2"/>
  <c r="AA40" i="2"/>
  <c r="I40" i="7"/>
  <c r="U40" i="7"/>
  <c r="N40" i="6"/>
  <c r="N42" i="6" s="1"/>
  <c r="L40" i="5"/>
  <c r="L42" i="5" s="1"/>
  <c r="F40" i="4"/>
  <c r="F42" i="4" s="1"/>
  <c r="R40" i="4"/>
  <c r="D40" i="3"/>
  <c r="D42" i="3" s="1"/>
  <c r="P40" i="3"/>
  <c r="J40" i="2"/>
  <c r="V40" i="2"/>
  <c r="F40" i="7"/>
  <c r="L40" i="7"/>
  <c r="L42" i="7" s="1"/>
  <c r="R40" i="7"/>
  <c r="K40" i="6"/>
  <c r="W40" i="6"/>
  <c r="I40" i="5"/>
  <c r="U40" i="5"/>
  <c r="C40" i="4"/>
  <c r="O40" i="4"/>
  <c r="AA40" i="4"/>
  <c r="M40" i="3"/>
  <c r="Y40" i="3"/>
  <c r="G40" i="2"/>
  <c r="M40" i="2"/>
  <c r="M42" i="2" s="1"/>
  <c r="S40" i="2"/>
  <c r="Y40" i="2"/>
  <c r="Y42" i="2" s="1"/>
  <c r="Z48" i="9"/>
  <c r="Z48" i="8"/>
  <c r="Z48" i="21"/>
  <c r="Z40" i="1"/>
  <c r="Z39" i="13"/>
  <c r="X40" i="13"/>
  <c r="Z40" i="13" s="1"/>
  <c r="X40" i="23"/>
  <c r="Z40" i="23" s="1"/>
  <c r="X40" i="17"/>
  <c r="Z40" i="17" s="1"/>
  <c r="X40" i="15"/>
  <c r="Z40" i="15" s="1"/>
  <c r="X40" i="11"/>
  <c r="Z40" i="11" s="1"/>
  <c r="X40" i="9"/>
  <c r="Z40" i="9" s="1"/>
  <c r="X40" i="7"/>
  <c r="Z40" i="7" s="1"/>
  <c r="X40" i="5"/>
  <c r="X40" i="3"/>
  <c r="Z40" i="3" s="1"/>
  <c r="Z25" i="21"/>
  <c r="Z24" i="23"/>
  <c r="Z24" i="21"/>
  <c r="Z24" i="19"/>
  <c r="Z24" i="17"/>
  <c r="Z24" i="13"/>
  <c r="Z25" i="3"/>
  <c r="X25" i="15"/>
  <c r="Z24" i="1"/>
  <c r="Z24" i="20"/>
  <c r="Z24" i="18"/>
  <c r="Z25" i="13"/>
  <c r="Z24" i="14"/>
  <c r="Z25" i="11"/>
  <c r="AA42" i="2" l="1"/>
  <c r="P42" i="14"/>
  <c r="T42" i="15"/>
  <c r="T42" i="21"/>
  <c r="X42" i="16"/>
  <c r="Z42" i="16" s="1"/>
  <c r="Z25" i="16"/>
  <c r="N42" i="10"/>
  <c r="E42" i="7"/>
  <c r="K42" i="14"/>
  <c r="D42" i="21"/>
  <c r="L42" i="8"/>
  <c r="V42" i="18"/>
  <c r="Z25" i="19"/>
  <c r="X42" i="19"/>
  <c r="Z42" i="19" s="1"/>
  <c r="K42" i="2"/>
  <c r="Z25" i="18"/>
  <c r="S42" i="12"/>
  <c r="I42" i="5"/>
  <c r="G42" i="14"/>
  <c r="C42" i="16"/>
  <c r="C42" i="8"/>
  <c r="G42" i="4"/>
  <c r="Q42" i="13"/>
  <c r="M42" i="16"/>
  <c r="W42" i="19"/>
  <c r="W42" i="4"/>
  <c r="R42" i="7"/>
  <c r="I42" i="13"/>
  <c r="E42" i="16"/>
  <c r="O42" i="19"/>
  <c r="J42" i="13"/>
  <c r="J42" i="20"/>
  <c r="N42" i="19"/>
  <c r="Z25" i="6"/>
  <c r="X42" i="6"/>
  <c r="Z42" i="6" s="1"/>
  <c r="V42" i="14"/>
  <c r="C42" i="17"/>
  <c r="O42" i="23"/>
  <c r="Z25" i="9"/>
  <c r="X42" i="9"/>
  <c r="AA42" i="17"/>
  <c r="X42" i="3"/>
  <c r="U42" i="11"/>
  <c r="Z25" i="1"/>
  <c r="X42" i="1"/>
  <c r="Z42" i="1" s="1"/>
  <c r="V42" i="16"/>
  <c r="G42" i="19"/>
  <c r="Z25" i="23"/>
  <c r="X42" i="23"/>
  <c r="Z42" i="23" s="1"/>
  <c r="Y42" i="22"/>
  <c r="Z42" i="5"/>
  <c r="Z25" i="20"/>
  <c r="K42" i="19"/>
  <c r="Z42" i="21"/>
  <c r="Z25" i="22"/>
  <c r="X42" i="22"/>
  <c r="Z42" i="22" s="1"/>
  <c r="P42" i="10"/>
  <c r="H42" i="21"/>
  <c r="Z25" i="12"/>
  <c r="X42" i="12"/>
  <c r="Z42" i="12" s="1"/>
  <c r="Z25" i="17"/>
  <c r="X42" i="17"/>
  <c r="Z42" i="17" s="1"/>
  <c r="W42" i="2"/>
  <c r="D42" i="15"/>
  <c r="U42" i="20"/>
  <c r="K42" i="17"/>
  <c r="M42" i="22"/>
  <c r="U42" i="1"/>
  <c r="Z42" i="18"/>
  <c r="X42" i="4"/>
  <c r="Z42" i="4" s="1"/>
  <c r="Z25" i="4"/>
  <c r="X42" i="11"/>
  <c r="Z42" i="11" s="1"/>
  <c r="Z25" i="5"/>
  <c r="Z40" i="5"/>
  <c r="U42" i="3"/>
  <c r="W42" i="8"/>
  <c r="Y42" i="11"/>
  <c r="C42" i="4"/>
  <c r="W42" i="10"/>
  <c r="Y42" i="3"/>
  <c r="AA42" i="8"/>
  <c r="D42" i="10"/>
  <c r="H42" i="15"/>
  <c r="G42" i="6"/>
  <c r="I42" i="9"/>
  <c r="P42" i="12"/>
  <c r="Y42" i="15"/>
  <c r="R42" i="18"/>
  <c r="V42" i="2"/>
  <c r="W42" i="6"/>
  <c r="Y42" i="9"/>
  <c r="H42" i="12"/>
  <c r="Q42" i="16"/>
  <c r="J42" i="18"/>
  <c r="T42" i="23"/>
  <c r="AA42" i="12"/>
  <c r="L42" i="19"/>
  <c r="Z25" i="7"/>
  <c r="X42" i="7"/>
  <c r="Z42" i="7" s="1"/>
  <c r="O42" i="17"/>
  <c r="K42" i="21"/>
  <c r="X42" i="2"/>
  <c r="Z42" i="2" s="1"/>
  <c r="Z25" i="2"/>
  <c r="O42" i="12"/>
  <c r="S42" i="19"/>
  <c r="C42" i="21"/>
  <c r="Z25" i="10"/>
  <c r="X42" i="10"/>
  <c r="Z42" i="10" s="1"/>
  <c r="Z25" i="8"/>
  <c r="X42" i="8"/>
  <c r="Z42" i="8" s="1"/>
  <c r="C42" i="23"/>
  <c r="L42" i="10"/>
  <c r="AA42" i="16"/>
  <c r="G42" i="2"/>
  <c r="N42" i="15"/>
  <c r="J42" i="11"/>
  <c r="T42" i="12"/>
  <c r="Z25" i="15"/>
  <c r="X42" i="15"/>
  <c r="I42" i="3"/>
  <c r="K42" i="8"/>
  <c r="M42" i="11"/>
  <c r="H42" i="14"/>
  <c r="U42" i="5"/>
  <c r="K42" i="10"/>
  <c r="M42" i="3"/>
  <c r="O42" i="8"/>
  <c r="Z25" i="14"/>
  <c r="X42" i="14"/>
  <c r="Z42" i="14" s="1"/>
  <c r="S42" i="4"/>
  <c r="N42" i="7"/>
  <c r="AA42" i="10"/>
  <c r="D42" i="12"/>
  <c r="Y42" i="16"/>
  <c r="Q42" i="20"/>
  <c r="Q42" i="22"/>
  <c r="J42" i="2"/>
  <c r="K42" i="6"/>
  <c r="M42" i="9"/>
  <c r="U42" i="13"/>
  <c r="I42" i="20"/>
  <c r="U42" i="22"/>
  <c r="H42" i="23"/>
  <c r="V42" i="13"/>
  <c r="U42" i="18"/>
  <c r="V42" i="20"/>
  <c r="W42" i="23"/>
  <c r="F42" i="16"/>
  <c r="R42" i="4"/>
  <c r="C42" i="12"/>
  <c r="X42" i="13"/>
  <c r="Z42" i="13" s="1"/>
  <c r="Z42" i="3" l="1"/>
  <c r="Z42" i="15"/>
  <c r="Z42" i="9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<sst xmlns="http://schemas.openxmlformats.org/spreadsheetml/2006/main" count="2760" uniqueCount="97">
  <si>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</si>
  <si>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</si>
  <si>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</si>
  <si>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</si>
  <si>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</si>
  <si>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</si>
  <si>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</si>
  <si>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</si>
  <si>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</si>
  <si>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</si>
  <si>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</si>
  <si>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</si>
  <si>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</si>
  <si>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</si>
  <si>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</si>
  <si>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</si>
  <si>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</si>
  <si>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</si>
  <si>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</si>
  <si>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</si>
  <si>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</si>
  <si>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</si>
  <si>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</si>
  <si>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</si>
  <si>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</si>
  <si>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</si>
  <si>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</si>
  <si>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</si>
  <si>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</si>
  <si>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</si>
  <si>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</si>
  <si>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</si>
  <si>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</si>
  <si>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</si>
  <si>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</si>
  <si>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</si>
  <si>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</si>
  <si>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</si>
  <si>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</si>
  <si>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</si>
  <si>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</si>
  <si>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</si>
  <si>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</si>
  <si>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</si>
  <si>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</si>
  <si>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</si>
  <si>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</si>
  <si>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</si>
  <si>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</si>
  <si>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</si>
  <si>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</si>
  <si>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</si>
  <si>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</si>
  <si>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</si>
  <si>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</si>
  <si>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</si>
  <si>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</si>
  <si>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</si>
  <si>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</si>
  <si>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</si>
  <si>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</si>
  <si>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</si>
  <si>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</si>
  <si>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</si>
  <si>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</si>
  <si>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</si>
  <si>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</si>
  <si>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</si>
  <si>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</si>
  <si>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</si>
  <si>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</si>
  <si>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Water management                                   ) for 2nd Quarter ended 31 December 2021 (Figures Finalised as at 2022/01/29)</t>
  </si>
  <si>
    <t>North West: Rustenburg (NW373) - Table C6 Quarterly Budget Statement - Financial Position ( Water management                                   ) for 2nd Quarter ended 31 December 2021 (Figures Finalised as at 2022/01/29)</t>
  </si>
  <si>
    <t>North West: Kgetlengrivier (NW374) - Table C6 Quarterly Budget Statement - Financial Position ( Water management                                   ) for 2nd Quarter ended 31 December 2021 (Figures Finalised as at 2022/01/29)</t>
  </si>
  <si>
    <t>North West: Moses Kotane (NW375) - Table C6 Quarterly Budget Statement - Financial Position ( Water management                                   ) for 2nd Quarter ended 31 December 2021 (Figures Finalised as at 2022/01/29)</t>
  </si>
  <si>
    <t>North West: Bojanala Platinum (DC37) - Table C6 Quarterly Budget Statement - Financial Position ( Water management                                   ) for 2nd Quarter ended 31 December 2021 (Figures Finalised as at 2022/01/29)</t>
  </si>
  <si>
    <t>North West: Ratlou (NW381) - Table C6 Quarterly Budget Statement - Financial Position ( Water management                                   ) for 2nd Quarter ended 31 December 2021 (Figures Finalised as at 2022/01/29)</t>
  </si>
  <si>
    <t>North West: Tswaing (NW382) - Table C6 Quarterly Budget Statement - Financial Position ( Water management                                   ) for 2nd Quarter ended 31 December 2021 (Figures Finalised as at 2022/01/29)</t>
  </si>
  <si>
    <t>North West: Mafikeng (NW383) - Table C6 Quarterly Budget Statement - Financial Position ( Water management                                   ) for 2nd Quarter ended 31 December 2021 (Figures Finalised as at 2022/01/29)</t>
  </si>
  <si>
    <t>North West: Ditsobotla (NW384) - Table C6 Quarterly Budget Statement - Financial Position ( Water management                                   ) for 2nd Quarter ended 31 December 2021 (Figures Finalised as at 2022/01/29)</t>
  </si>
  <si>
    <t>North West: Ramotshere Moiloa (NW385) - Table C6 Quarterly Budget Statement - Financial Position ( Water management                                   ) for 2nd Quarter ended 31 December 2021 (Figures Finalised as at 2022/01/29)</t>
  </si>
  <si>
    <t>North West: Ngaka Modiri Molema (DC38) - Table C6 Quarterly Budget Statement - Financial Position ( Water management                                   ) for 2nd Quarter ended 31 December 2021 (Figures Finalised as at 2022/01/29)</t>
  </si>
  <si>
    <t>North West: Naledi (NW) (NW392) - Table C6 Quarterly Budget Statement - Financial Position ( Water management                                   ) for 2nd Quarter ended 31 December 2021 (Figures Finalised as at 2022/01/29)</t>
  </si>
  <si>
    <t>North West: Mamusa (NW393) - Table C6 Quarterly Budget Statement - Financial Position ( Water management                                   ) for 2nd Quarter ended 31 December 2021 (Figures Finalised as at 2022/01/29)</t>
  </si>
  <si>
    <t>North West: Greater Taung (NW394) - Table C6 Quarterly Budget Statement - Financial Position ( Water management                                   ) for 2nd Quarter ended 31 December 2021 (Figures Finalised as at 2022/01/29)</t>
  </si>
  <si>
    <t>North West: Lekwa-Teemane (NW396) - Table C6 Quarterly Budget Statement - Financial Position ( Water management                                   ) for 2nd Quarter ended 31 December 2021 (Figures Finalised as at 2022/01/29)</t>
  </si>
  <si>
    <t>North West: Kagisano-Molopo (NW397) - Table C6 Quarterly Budget Statement - Financial Position ( Water management                                   ) for 2nd Quarter ended 31 December 2021 (Figures Finalised as at 2022/01/29)</t>
  </si>
  <si>
    <t>North West: Dr Ruth Segomotsi Mompati (DC39) - Table C6 Quarterly Budget Statement - Financial Position ( Water management                                   ) for 2nd Quarter ended 31 December 2021 (Figures Finalised as at 2022/01/29)</t>
  </si>
  <si>
    <t>North West: City of Matlosana (NW403) - Table C6 Quarterly Budget Statement - Financial Position ( Water management                                   ) for 2nd Quarter ended 31 December 2021 (Figures Finalised as at 2022/01/29)</t>
  </si>
  <si>
    <t>North West: Maquassi Hills (NW404) - Table C6 Quarterly Budget Statement - Financial Position ( Water management                                   ) for 2nd Quarter ended 31 December 2021 (Figures Finalised as at 2022/01/29)</t>
  </si>
  <si>
    <t>North West: J B Marks (NW405) - Table C6 Quarterly Budget Statement - Financial Position ( Water management                                   ) for 2nd Quarter ended 31 December 2021 (Figures Finalised as at 2022/01/29)</t>
  </si>
  <si>
    <t>North West: Dr Kenneth Kaunda (DC40)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</si>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</sst>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-164711905</v>
      </c>
      <c r="F6" s="20">
        <v>-164711905</v>
      </c>
      <c r="G6" s="20"/>
      <c r="H6" s="20"/>
      <c r="I6" s="20"/>
      <c r="J6" s="20"/>
      <c r="K6" s="20">
        <v>-13840590</v>
      </c>
      <c r="L6" s="20">
        <v>-12195455</v>
      </c>
      <c r="M6" s="20">
        <v>11343441</v>
      </c>
      <c r="N6" s="20">
        <v>-14692604</v>
      </c>
      <c r="O6" s="20"/>
      <c r="P6" s="20"/>
      <c r="Q6" s="20"/>
      <c r="R6" s="20"/>
      <c r="S6" s="20"/>
      <c r="T6" s="20"/>
      <c r="U6" s="20"/>
      <c r="V6" s="20"/>
      <c r="W6" s="20">
        <v>-14692604</v>
      </c>
      <c r="X6" s="20">
        <v>-96802620</v>
      </c>
      <c r="Y6" s="20">
        <v>82110016</v>
      </c>
      <c r="Z6" s="21">
        <v>-84.822100889418067</v>
      </c>
      <c r="AA6" s="22">
        <v>-164711905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-14654294</v>
      </c>
      <c r="F8" s="20">
        <v>-14654294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-4047218</v>
      </c>
      <c r="Y8" s="20">
        <v>4047218</v>
      </c>
      <c r="Z8" s="21">
        <v>-100</v>
      </c>
      <c r="AA8" s="22">
        <v>-14654294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267298</v>
      </c>
      <c r="D11" s="18"/>
      <c r="E11" s="19">
        <v>266693</v>
      </c>
      <c r="F11" s="20">
        <v>266693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266693</v>
      </c>
      <c r="Y11" s="20">
        <v>-266693</v>
      </c>
      <c r="Z11" s="21">
        <v>-100</v>
      </c>
      <c r="AA11" s="22">
        <v>266693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267298</v>
      </c>
      <c r="D12" s="29">
        <f>SUM(D6:D11)</f>
        <v>0</v>
      </c>
      <c r="E12" s="30">
        <f t="shared" si="0"/>
        <v>-179099506</v>
      </c>
      <c r="F12" s="31">
        <f t="shared" si="0"/>
        <v>-179099506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-13840590</v>
      </c>
      <c r="L12" s="31">
        <f t="shared" si="0"/>
        <v>-12195455</v>
      </c>
      <c r="M12" s="31">
        <f t="shared" si="0"/>
        <v>11343441</v>
      </c>
      <c r="N12" s="31">
        <f t="shared" si="0"/>
        <v>-14692604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-14692604</v>
      </c>
      <c r="X12" s="31">
        <f t="shared" si="0"/>
        <v>-100583145</v>
      </c>
      <c r="Y12" s="31">
        <f t="shared" si="0"/>
        <v>85890541</v>
      </c>
      <c r="Z12" s="32">
        <f>+IF(X12&lt;&gt;0,+(Y12/X12)*100,0)</f>
        <v>-85.392578448407036</v>
      </c>
      <c r="AA12" s="33">
        <f>SUM(AA6:AA11)</f>
        <v>-179099506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185486656</v>
      </c>
      <c r="D19" s="18"/>
      <c r="E19" s="19">
        <v>235045861</v>
      </c>
      <c r="F19" s="20">
        <v>235045861</v>
      </c>
      <c r="G19" s="20"/>
      <c r="H19" s="20">
        <v>5712736</v>
      </c>
      <c r="I19" s="20">
        <v>7216726</v>
      </c>
      <c r="J19" s="20">
        <v>12929462</v>
      </c>
      <c r="K19" s="20">
        <v>6917980</v>
      </c>
      <c r="L19" s="20">
        <v>7292186</v>
      </c>
      <c r="M19" s="20">
        <v>6452394</v>
      </c>
      <c r="N19" s="20">
        <v>20662560</v>
      </c>
      <c r="O19" s="20"/>
      <c r="P19" s="20"/>
      <c r="Q19" s="20"/>
      <c r="R19" s="20"/>
      <c r="S19" s="20"/>
      <c r="T19" s="20"/>
      <c r="U19" s="20"/>
      <c r="V19" s="20"/>
      <c r="W19" s="20">
        <v>33592022</v>
      </c>
      <c r="X19" s="20">
        <v>220080811</v>
      </c>
      <c r="Y19" s="20">
        <v>-186488789</v>
      </c>
      <c r="Z19" s="21">
        <v>-84.736505719256002</v>
      </c>
      <c r="AA19" s="22">
        <v>235045861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185486656</v>
      </c>
      <c r="D24" s="29">
        <f>SUM(D15:D23)</f>
        <v>0</v>
      </c>
      <c r="E24" s="36">
        <f t="shared" si="1"/>
        <v>235045861</v>
      </c>
      <c r="F24" s="37">
        <f t="shared" si="1"/>
        <v>235045861</v>
      </c>
      <c r="G24" s="37">
        <f t="shared" si="1"/>
        <v>0</v>
      </c>
      <c r="H24" s="37">
        <f t="shared" si="1"/>
        <v>5712736</v>
      </c>
      <c r="I24" s="37">
        <f t="shared" si="1"/>
        <v>7216726</v>
      </c>
      <c r="J24" s="37">
        <f t="shared" si="1"/>
        <v>12929462</v>
      </c>
      <c r="K24" s="37">
        <f t="shared" si="1"/>
        <v>6917980</v>
      </c>
      <c r="L24" s="37">
        <f t="shared" si="1"/>
        <v>7292186</v>
      </c>
      <c r="M24" s="37">
        <f t="shared" si="1"/>
        <v>6452394</v>
      </c>
      <c r="N24" s="37">
        <f t="shared" si="1"/>
        <v>20662560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33592022</v>
      </c>
      <c r="X24" s="37">
        <f t="shared" si="1"/>
        <v>220080811</v>
      </c>
      <c r="Y24" s="37">
        <f t="shared" si="1"/>
        <v>-186488789</v>
      </c>
      <c r="Z24" s="38">
        <f>+IF(X24&lt;&gt;0,+(Y24/X24)*100,0)</f>
        <v>-84.736505719256002</v>
      </c>
      <c r="AA24" s="39">
        <f>SUM(AA15:AA23)</f>
        <v>235045861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185753954</v>
      </c>
      <c r="D25" s="29">
        <f>+D12+D24</f>
        <v>0</v>
      </c>
      <c r="E25" s="30">
        <f t="shared" si="2"/>
        <v>55946355</v>
      </c>
      <c r="F25" s="31">
        <f t="shared" si="2"/>
        <v>55946355</v>
      </c>
      <c r="G25" s="31">
        <f t="shared" si="2"/>
        <v>0</v>
      </c>
      <c r="H25" s="31">
        <f t="shared" si="2"/>
        <v>5712736</v>
      </c>
      <c r="I25" s="31">
        <f t="shared" si="2"/>
        <v>7216726</v>
      </c>
      <c r="J25" s="31">
        <f t="shared" si="2"/>
        <v>12929462</v>
      </c>
      <c r="K25" s="31">
        <f t="shared" si="2"/>
        <v>-6922610</v>
      </c>
      <c r="L25" s="31">
        <f t="shared" si="2"/>
        <v>-4903269</v>
      </c>
      <c r="M25" s="31">
        <f t="shared" si="2"/>
        <v>17795835</v>
      </c>
      <c r="N25" s="31">
        <f t="shared" si="2"/>
        <v>5969956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18899418</v>
      </c>
      <c r="X25" s="31">
        <f t="shared" si="2"/>
        <v>119497666</v>
      </c>
      <c r="Y25" s="31">
        <f t="shared" si="2"/>
        <v>-100598248</v>
      </c>
      <c r="Z25" s="32">
        <f>+IF(X25&lt;&gt;0,+(Y25/X25)*100,0)</f>
        <v>-84.184278544821126</v>
      </c>
      <c r="AA25" s="33">
        <f>+AA12+AA24</f>
        <v>55946355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39709</v>
      </c>
      <c r="D32" s="18"/>
      <c r="E32" s="19">
        <v>209212595</v>
      </c>
      <c r="F32" s="20">
        <v>209212595</v>
      </c>
      <c r="G32" s="20">
        <v>35000000</v>
      </c>
      <c r="H32" s="20">
        <v>-5440176</v>
      </c>
      <c r="I32" s="20"/>
      <c r="J32" s="20">
        <v>29559824</v>
      </c>
      <c r="K32" s="20">
        <v>-8791491</v>
      </c>
      <c r="L32" s="20"/>
      <c r="M32" s="20">
        <v>-14106801</v>
      </c>
      <c r="N32" s="20">
        <v>-22898292</v>
      </c>
      <c r="O32" s="20"/>
      <c r="P32" s="20"/>
      <c r="Q32" s="20"/>
      <c r="R32" s="20"/>
      <c r="S32" s="20"/>
      <c r="T32" s="20"/>
      <c r="U32" s="20"/>
      <c r="V32" s="20"/>
      <c r="W32" s="20">
        <v>6661532</v>
      </c>
      <c r="X32" s="20">
        <v>209212595</v>
      </c>
      <c r="Y32" s="20">
        <v>-202551063</v>
      </c>
      <c r="Z32" s="21">
        <v>-96.815902981366875</v>
      </c>
      <c r="AA32" s="22">
        <v>209212595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39709</v>
      </c>
      <c r="D34" s="29">
        <f>SUM(D29:D33)</f>
        <v>0</v>
      </c>
      <c r="E34" s="30">
        <f t="shared" si="3"/>
        <v>209212595</v>
      </c>
      <c r="F34" s="31">
        <f t="shared" si="3"/>
        <v>209212595</v>
      </c>
      <c r="G34" s="31">
        <f t="shared" si="3"/>
        <v>35000000</v>
      </c>
      <c r="H34" s="31">
        <f t="shared" si="3"/>
        <v>-5440176</v>
      </c>
      <c r="I34" s="31">
        <f t="shared" si="3"/>
        <v>0</v>
      </c>
      <c r="J34" s="31">
        <f t="shared" si="3"/>
        <v>29559824</v>
      </c>
      <c r="K34" s="31">
        <f t="shared" si="3"/>
        <v>-8791491</v>
      </c>
      <c r="L34" s="31">
        <f t="shared" si="3"/>
        <v>0</v>
      </c>
      <c r="M34" s="31">
        <f t="shared" si="3"/>
        <v>-14106801</v>
      </c>
      <c r="N34" s="31">
        <f t="shared" si="3"/>
        <v>-22898292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6661532</v>
      </c>
      <c r="X34" s="31">
        <f t="shared" si="3"/>
        <v>209212595</v>
      </c>
      <c r="Y34" s="31">
        <f t="shared" si="3"/>
        <v>-202551063</v>
      </c>
      <c r="Z34" s="32">
        <f>+IF(X34&lt;&gt;0,+(Y34/X34)*100,0)</f>
        <v>-96.815902981366875</v>
      </c>
      <c r="AA34" s="33">
        <f>SUM(AA29:AA33)</f>
        <v>209212595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39709</v>
      </c>
      <c r="D40" s="29">
        <f>+D34+D39</f>
        <v>0</v>
      </c>
      <c r="E40" s="30">
        <f t="shared" si="5"/>
        <v>209212595</v>
      </c>
      <c r="F40" s="31">
        <f t="shared" si="5"/>
        <v>209212595</v>
      </c>
      <c r="G40" s="31">
        <f t="shared" si="5"/>
        <v>35000000</v>
      </c>
      <c r="H40" s="31">
        <f t="shared" si="5"/>
        <v>-5440176</v>
      </c>
      <c r="I40" s="31">
        <f t="shared" si="5"/>
        <v>0</v>
      </c>
      <c r="J40" s="31">
        <f t="shared" si="5"/>
        <v>29559824</v>
      </c>
      <c r="K40" s="31">
        <f t="shared" si="5"/>
        <v>-8791491</v>
      </c>
      <c r="L40" s="31">
        <f t="shared" si="5"/>
        <v>0</v>
      </c>
      <c r="M40" s="31">
        <f t="shared" si="5"/>
        <v>-14106801</v>
      </c>
      <c r="N40" s="31">
        <f t="shared" si="5"/>
        <v>-22898292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6661532</v>
      </c>
      <c r="X40" s="31">
        <f t="shared" si="5"/>
        <v>209212595</v>
      </c>
      <c r="Y40" s="31">
        <f t="shared" si="5"/>
        <v>-202551063</v>
      </c>
      <c r="Z40" s="32">
        <f>+IF(X40&lt;&gt;0,+(Y40/X40)*100,0)</f>
        <v>-96.815902981366875</v>
      </c>
      <c r="AA40" s="33">
        <f>+AA34+AA39</f>
        <v>209212595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185714245</v>
      </c>
      <c r="D42" s="43">
        <f>+D25-D40</f>
        <v>0</v>
      </c>
      <c r="E42" s="44">
        <f t="shared" si="6"/>
        <v>-153266240</v>
      </c>
      <c r="F42" s="45">
        <f t="shared" si="6"/>
        <v>-153266240</v>
      </c>
      <c r="G42" s="45">
        <f t="shared" si="6"/>
        <v>-35000000</v>
      </c>
      <c r="H42" s="45">
        <f t="shared" si="6"/>
        <v>11152912</v>
      </c>
      <c r="I42" s="45">
        <f t="shared" si="6"/>
        <v>7216726</v>
      </c>
      <c r="J42" s="45">
        <f t="shared" si="6"/>
        <v>-16630362</v>
      </c>
      <c r="K42" s="45">
        <f t="shared" si="6"/>
        <v>1868881</v>
      </c>
      <c r="L42" s="45">
        <f t="shared" si="6"/>
        <v>-4903269</v>
      </c>
      <c r="M42" s="45">
        <f t="shared" si="6"/>
        <v>31902636</v>
      </c>
      <c r="N42" s="45">
        <f t="shared" si="6"/>
        <v>28868248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12237886</v>
      </c>
      <c r="X42" s="45">
        <f t="shared" si="6"/>
        <v>-89714929</v>
      </c>
      <c r="Y42" s="45">
        <f t="shared" si="6"/>
        <v>101952815</v>
      </c>
      <c r="Z42" s="46">
        <f>+IF(X42&lt;&gt;0,+(Y42/X42)*100,0)</f>
        <v>-113.64085792231971</v>
      </c>
      <c r="AA42" s="47">
        <f>+AA25-AA40</f>
        <v>-153266240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>
        <v>13736285</v>
      </c>
      <c r="L8" s="20">
        <v>23040905</v>
      </c>
      <c r="M8" s="20">
        <v>6193214</v>
      </c>
      <c r="N8" s="20">
        <v>42970404</v>
      </c>
      <c r="O8" s="20"/>
      <c r="P8" s="20"/>
      <c r="Q8" s="20"/>
      <c r="R8" s="20"/>
      <c r="S8" s="20"/>
      <c r="T8" s="20"/>
      <c r="U8" s="20"/>
      <c r="V8" s="20"/>
      <c r="W8" s="20">
        <v>289706588</v>
      </c>
      <c r="X8" s="20">
        <v>24421458</v>
      </c>
      <c r="Y8" s="20">
        <v>265285130</v>
      </c>
      <c r="Z8" s="21">
        <v>1086.2788372422319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13736285</v>
      </c>
      <c r="L12" s="31">
        <f t="shared" si="0"/>
        <v>23040905</v>
      </c>
      <c r="M12" s="31">
        <f t="shared" si="0"/>
        <v>6193214</v>
      </c>
      <c r="N12" s="31">
        <f t="shared" si="0"/>
        <v>42970404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290353053</v>
      </c>
      <c r="X12" s="31">
        <f t="shared" si="0"/>
        <v>24421458</v>
      </c>
      <c r="Y12" s="31">
        <f t="shared" si="0"/>
        <v>265931595</v>
      </c>
      <c r="Z12" s="32">
        <f>+IF(X12&lt;&gt;0,+(Y12/X12)*100,0)</f>
        <v>1088.9259560178593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>
        <v>7009751</v>
      </c>
      <c r="L19" s="20">
        <v>5375218</v>
      </c>
      <c r="M19" s="20">
        <v>5619201</v>
      </c>
      <c r="N19" s="20">
        <v>18004170</v>
      </c>
      <c r="O19" s="20"/>
      <c r="P19" s="20"/>
      <c r="Q19" s="20"/>
      <c r="R19" s="20"/>
      <c r="S19" s="20"/>
      <c r="T19" s="20"/>
      <c r="U19" s="20"/>
      <c r="V19" s="20"/>
      <c r="W19" s="20">
        <v>1052725210</v>
      </c>
      <c r="X19" s="20">
        <v>31000008</v>
      </c>
      <c r="Y19" s="20">
        <v>1021725202</v>
      </c>
      <c r="Z19" s="21">
        <v>3295.886897835639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7009751</v>
      </c>
      <c r="L24" s="37">
        <f t="shared" si="1"/>
        <v>5375218</v>
      </c>
      <c r="M24" s="37">
        <f t="shared" si="1"/>
        <v>5619201</v>
      </c>
      <c r="N24" s="37">
        <f t="shared" si="1"/>
        <v>18004170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1052725210</v>
      </c>
      <c r="X24" s="37">
        <f t="shared" si="1"/>
        <v>31000008</v>
      </c>
      <c r="Y24" s="37">
        <f t="shared" si="1"/>
        <v>1021725202</v>
      </c>
      <c r="Z24" s="38">
        <f>+IF(X24&lt;&gt;0,+(Y24/X24)*100,0)</f>
        <v>3295.886897835639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20746036</v>
      </c>
      <c r="L25" s="31">
        <f t="shared" si="2"/>
        <v>28416123</v>
      </c>
      <c r="M25" s="31">
        <f t="shared" si="2"/>
        <v>11812415</v>
      </c>
      <c r="N25" s="31">
        <f t="shared" si="2"/>
        <v>60974574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1343078263</v>
      </c>
      <c r="X25" s="31">
        <f t="shared" si="2"/>
        <v>55421466</v>
      </c>
      <c r="Y25" s="31">
        <f t="shared" si="2"/>
        <v>1287656797</v>
      </c>
      <c r="Z25" s="32">
        <f>+IF(X25&lt;&gt;0,+(Y25/X25)*100,0)</f>
        <v>2323.3899965764167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>
        <v>1364189</v>
      </c>
      <c r="L32" s="20">
        <v>2556107</v>
      </c>
      <c r="M32" s="20">
        <v>464049</v>
      </c>
      <c r="N32" s="20">
        <v>4384345</v>
      </c>
      <c r="O32" s="20"/>
      <c r="P32" s="20"/>
      <c r="Q32" s="20"/>
      <c r="R32" s="20"/>
      <c r="S32" s="20"/>
      <c r="T32" s="20"/>
      <c r="U32" s="20"/>
      <c r="V32" s="20"/>
      <c r="W32" s="20">
        <v>38292299</v>
      </c>
      <c r="X32" s="20"/>
      <c r="Y32" s="20">
        <v>38292299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1364189</v>
      </c>
      <c r="L34" s="31">
        <f t="shared" si="3"/>
        <v>2556107</v>
      </c>
      <c r="M34" s="31">
        <f t="shared" si="3"/>
        <v>464049</v>
      </c>
      <c r="N34" s="31">
        <f t="shared" si="3"/>
        <v>4384345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38292299</v>
      </c>
      <c r="X34" s="31">
        <f t="shared" si="3"/>
        <v>0</v>
      </c>
      <c r="Y34" s="31">
        <f t="shared" si="3"/>
        <v>38292299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1364189</v>
      </c>
      <c r="L40" s="31">
        <f t="shared" si="5"/>
        <v>2556107</v>
      </c>
      <c r="M40" s="31">
        <f t="shared" si="5"/>
        <v>464049</v>
      </c>
      <c r="N40" s="31">
        <f t="shared" si="5"/>
        <v>4384345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38292299</v>
      </c>
      <c r="X40" s="31">
        <f t="shared" si="5"/>
        <v>0</v>
      </c>
      <c r="Y40" s="31">
        <f t="shared" si="5"/>
        <v>38292299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19381847</v>
      </c>
      <c r="L42" s="45">
        <f t="shared" si="6"/>
        <v>25860016</v>
      </c>
      <c r="M42" s="45">
        <f t="shared" si="6"/>
        <v>11348366</v>
      </c>
      <c r="N42" s="45">
        <f t="shared" si="6"/>
        <v>56590229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1304785964</v>
      </c>
      <c r="X42" s="45">
        <f t="shared" si="6"/>
        <v>55421466</v>
      </c>
      <c r="Y42" s="45">
        <f t="shared" si="6"/>
        <v>1249364498</v>
      </c>
      <c r="Z42" s="46">
        <f>+IF(X42&lt;&gt;0,+(Y42/X42)*100,0)</f>
        <v>2254.2970949198639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>
        <v>-5525127</v>
      </c>
      <c r="L45" s="20">
        <v>-5617453</v>
      </c>
      <c r="M45" s="20">
        <v>-8938440</v>
      </c>
      <c r="N45" s="20">
        <v>-20081020</v>
      </c>
      <c r="O45" s="20"/>
      <c r="P45" s="20"/>
      <c r="Q45" s="20"/>
      <c r="R45" s="20"/>
      <c r="S45" s="20"/>
      <c r="T45" s="20"/>
      <c r="U45" s="20"/>
      <c r="V45" s="20"/>
      <c r="W45" s="20">
        <v>-430369458</v>
      </c>
      <c r="X45" s="20"/>
      <c r="Y45" s="20">
        <v>-430369458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-5525127</v>
      </c>
      <c r="L48" s="53">
        <f t="shared" si="7"/>
        <v>-5617453</v>
      </c>
      <c r="M48" s="53">
        <f t="shared" si="7"/>
        <v>-8938440</v>
      </c>
      <c r="N48" s="53">
        <f t="shared" si="7"/>
        <v>-20081020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-430369458</v>
      </c>
      <c r="X48" s="53">
        <f t="shared" si="7"/>
        <v>0</v>
      </c>
      <c r="Y48" s="53">
        <f t="shared" si="7"/>
        <v>-430369458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>
        <v>15267634</v>
      </c>
      <c r="L6" s="20">
        <v>12432105</v>
      </c>
      <c r="M6" s="20">
        <v>11606500</v>
      </c>
      <c r="N6" s="20">
        <v>39306239</v>
      </c>
      <c r="O6" s="20"/>
      <c r="P6" s="20"/>
      <c r="Q6" s="20"/>
      <c r="R6" s="20"/>
      <c r="S6" s="20"/>
      <c r="T6" s="20"/>
      <c r="U6" s="20"/>
      <c r="V6" s="20"/>
      <c r="W6" s="20">
        <v>81597027</v>
      </c>
      <c r="X6" s="20"/>
      <c r="Y6" s="20">
        <v>81597027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>
        <v>-151968666</v>
      </c>
      <c r="L8" s="20">
        <v>-155415748</v>
      </c>
      <c r="M8" s="20">
        <v>-138395551</v>
      </c>
      <c r="N8" s="20">
        <v>-445779965</v>
      </c>
      <c r="O8" s="20"/>
      <c r="P8" s="20"/>
      <c r="Q8" s="20"/>
      <c r="R8" s="20"/>
      <c r="S8" s="20"/>
      <c r="T8" s="20"/>
      <c r="U8" s="20"/>
      <c r="V8" s="20"/>
      <c r="W8" s="20">
        <v>-411586722</v>
      </c>
      <c r="X8" s="20"/>
      <c r="Y8" s="20">
        <v>-411586722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-136701032</v>
      </c>
      <c r="L12" s="31">
        <f t="shared" si="0"/>
        <v>-142983643</v>
      </c>
      <c r="M12" s="31">
        <f t="shared" si="0"/>
        <v>-126789051</v>
      </c>
      <c r="N12" s="31">
        <f t="shared" si="0"/>
        <v>-406473726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-329989695</v>
      </c>
      <c r="X12" s="31">
        <f t="shared" si="0"/>
        <v>0</v>
      </c>
      <c r="Y12" s="31">
        <f t="shared" si="0"/>
        <v>-329989695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>
        <v>-3512250</v>
      </c>
      <c r="L19" s="20">
        <v>-3512250</v>
      </c>
      <c r="M19" s="20">
        <v>2487773</v>
      </c>
      <c r="N19" s="20">
        <v>-4536727</v>
      </c>
      <c r="O19" s="20"/>
      <c r="P19" s="20"/>
      <c r="Q19" s="20"/>
      <c r="R19" s="20"/>
      <c r="S19" s="20"/>
      <c r="T19" s="20"/>
      <c r="U19" s="20"/>
      <c r="V19" s="20"/>
      <c r="W19" s="20">
        <v>-12500592</v>
      </c>
      <c r="X19" s="20">
        <v>269861522</v>
      </c>
      <c r="Y19" s="20">
        <v>-282362114</v>
      </c>
      <c r="Z19" s="21">
        <v>-104.63222467114078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-3512250</v>
      </c>
      <c r="L24" s="37">
        <f t="shared" si="1"/>
        <v>-3512250</v>
      </c>
      <c r="M24" s="37">
        <f t="shared" si="1"/>
        <v>2487773</v>
      </c>
      <c r="N24" s="37">
        <f t="shared" si="1"/>
        <v>-4536727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-12500592</v>
      </c>
      <c r="X24" s="37">
        <f t="shared" si="1"/>
        <v>269861522</v>
      </c>
      <c r="Y24" s="37">
        <f t="shared" si="1"/>
        <v>-282362114</v>
      </c>
      <c r="Z24" s="38">
        <f>+IF(X24&lt;&gt;0,+(Y24/X24)*100,0)</f>
        <v>-104.63222467114078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-140213282</v>
      </c>
      <c r="L25" s="31">
        <f t="shared" si="2"/>
        <v>-146495893</v>
      </c>
      <c r="M25" s="31">
        <f t="shared" si="2"/>
        <v>-124301278</v>
      </c>
      <c r="N25" s="31">
        <f t="shared" si="2"/>
        <v>-411010453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-342490287</v>
      </c>
      <c r="X25" s="31">
        <f t="shared" si="2"/>
        <v>269861522</v>
      </c>
      <c r="Y25" s="31">
        <f t="shared" si="2"/>
        <v>-612351809</v>
      </c>
      <c r="Z25" s="32">
        <f>+IF(X25&lt;&gt;0,+(Y25/X25)*100,0)</f>
        <v>-226.91334594933471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>
        <v>6300494</v>
      </c>
      <c r="L32" s="20">
        <v>23570125</v>
      </c>
      <c r="M32" s="20">
        <v>-36838361</v>
      </c>
      <c r="N32" s="20">
        <v>-6967742</v>
      </c>
      <c r="O32" s="20"/>
      <c r="P32" s="20"/>
      <c r="Q32" s="20"/>
      <c r="R32" s="20"/>
      <c r="S32" s="20"/>
      <c r="T32" s="20"/>
      <c r="U32" s="20"/>
      <c r="V32" s="20"/>
      <c r="W32" s="20">
        <v>-53441177</v>
      </c>
      <c r="X32" s="20"/>
      <c r="Y32" s="20">
        <v>-53441177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6300494</v>
      </c>
      <c r="L34" s="31">
        <f t="shared" si="3"/>
        <v>23570125</v>
      </c>
      <c r="M34" s="31">
        <f t="shared" si="3"/>
        <v>-36838361</v>
      </c>
      <c r="N34" s="31">
        <f t="shared" si="3"/>
        <v>-6967742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-53441177</v>
      </c>
      <c r="X34" s="31">
        <f t="shared" si="3"/>
        <v>0</v>
      </c>
      <c r="Y34" s="31">
        <f t="shared" si="3"/>
        <v>-53441177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6300494</v>
      </c>
      <c r="L40" s="31">
        <f t="shared" si="5"/>
        <v>23570125</v>
      </c>
      <c r="M40" s="31">
        <f t="shared" si="5"/>
        <v>-36838361</v>
      </c>
      <c r="N40" s="31">
        <f t="shared" si="5"/>
        <v>-6967742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-53441177</v>
      </c>
      <c r="X40" s="31">
        <f t="shared" si="5"/>
        <v>0</v>
      </c>
      <c r="Y40" s="31">
        <f t="shared" si="5"/>
        <v>-53441177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-146513776</v>
      </c>
      <c r="L42" s="45">
        <f t="shared" si="6"/>
        <v>-170066018</v>
      </c>
      <c r="M42" s="45">
        <f t="shared" si="6"/>
        <v>-87462917</v>
      </c>
      <c r="N42" s="45">
        <f t="shared" si="6"/>
        <v>-404042711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-289049110</v>
      </c>
      <c r="X42" s="45">
        <f t="shared" si="6"/>
        <v>269861522</v>
      </c>
      <c r="Y42" s="45">
        <f t="shared" si="6"/>
        <v>-558910632</v>
      </c>
      <c r="Z42" s="46">
        <f>+IF(X42&lt;&gt;0,+(Y42/X42)*100,0)</f>
        <v>-207.11016074384995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>
        <v>-1256421</v>
      </c>
      <c r="L45" s="20">
        <v>-2549700</v>
      </c>
      <c r="M45" s="20">
        <v>2001510</v>
      </c>
      <c r="N45" s="20">
        <v>-1804611</v>
      </c>
      <c r="O45" s="20"/>
      <c r="P45" s="20"/>
      <c r="Q45" s="20"/>
      <c r="R45" s="20"/>
      <c r="S45" s="20"/>
      <c r="T45" s="20"/>
      <c r="U45" s="20"/>
      <c r="V45" s="20"/>
      <c r="W45" s="20">
        <v>-5728076</v>
      </c>
      <c r="X45" s="20">
        <v>3381153168</v>
      </c>
      <c r="Y45" s="20">
        <v>-3386881244</v>
      </c>
      <c r="Z45" s="48">
        <v>-100.16941190521067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75297851</v>
      </c>
      <c r="Y46" s="20">
        <v>-75297851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-1256421</v>
      </c>
      <c r="L48" s="53">
        <f t="shared" si="7"/>
        <v>-2549700</v>
      </c>
      <c r="M48" s="53">
        <f t="shared" si="7"/>
        <v>2001510</v>
      </c>
      <c r="N48" s="53">
        <f t="shared" si="7"/>
        <v>-1804611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-5728076</v>
      </c>
      <c r="X48" s="53">
        <f t="shared" si="7"/>
        <v>3456451019</v>
      </c>
      <c r="Y48" s="53">
        <f t="shared" si="7"/>
        <v>-3462179095</v>
      </c>
      <c r="Z48" s="54">
        <f>+IF(X48&lt;&gt;0,+(Y48/X48)*100,0)</f>
        <v>-100.16572131265605</v>
      </c>
      <c r="AA48" s="55">
        <f>SUM(AA45:AA47)</f>
        <v>6912902051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-18214799</v>
      </c>
      <c r="F6" s="20">
        <v>-18214799</v>
      </c>
      <c r="G6" s="20"/>
      <c r="H6" s="20"/>
      <c r="I6" s="20">
        <v>131164</v>
      </c>
      <c r="J6" s="20">
        <v>131164</v>
      </c>
      <c r="K6" s="20">
        <v>-908650</v>
      </c>
      <c r="L6" s="20">
        <v>138827</v>
      </c>
      <c r="M6" s="20"/>
      <c r="N6" s="20">
        <v>-769823</v>
      </c>
      <c r="O6" s="20"/>
      <c r="P6" s="20"/>
      <c r="Q6" s="20"/>
      <c r="R6" s="20"/>
      <c r="S6" s="20"/>
      <c r="T6" s="20"/>
      <c r="U6" s="20"/>
      <c r="V6" s="20"/>
      <c r="W6" s="20">
        <v>-638659</v>
      </c>
      <c r="X6" s="20">
        <v>-14825103</v>
      </c>
      <c r="Y6" s="20">
        <v>14186444</v>
      </c>
      <c r="Z6" s="21">
        <v>-95.692043421216027</v>
      </c>
      <c r="AA6" s="22">
        <v>-18214799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-236471</v>
      </c>
      <c r="F8" s="20">
        <v>-236471</v>
      </c>
      <c r="G8" s="20">
        <v>390234</v>
      </c>
      <c r="H8" s="20">
        <v>674556</v>
      </c>
      <c r="I8" s="20">
        <v>459696</v>
      </c>
      <c r="J8" s="20">
        <v>1524486</v>
      </c>
      <c r="K8" s="20">
        <v>288638</v>
      </c>
      <c r="L8" s="20">
        <v>173925</v>
      </c>
      <c r="M8" s="20"/>
      <c r="N8" s="20">
        <v>462563</v>
      </c>
      <c r="O8" s="20"/>
      <c r="P8" s="20"/>
      <c r="Q8" s="20"/>
      <c r="R8" s="20"/>
      <c r="S8" s="20"/>
      <c r="T8" s="20"/>
      <c r="U8" s="20"/>
      <c r="V8" s="20"/>
      <c r="W8" s="20">
        <v>1987049</v>
      </c>
      <c r="X8" s="20">
        <v>-236471</v>
      </c>
      <c r="Y8" s="20">
        <v>2223520</v>
      </c>
      <c r="Z8" s="21">
        <v>-940.29289003725614</v>
      </c>
      <c r="AA8" s="22">
        <v>-236471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2093720</v>
      </c>
      <c r="F11" s="20">
        <v>2093720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2093720</v>
      </c>
      <c r="Y11" s="20">
        <v>-2093720</v>
      </c>
      <c r="Z11" s="21">
        <v>-100</v>
      </c>
      <c r="AA11" s="22">
        <v>2093720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-16357550</v>
      </c>
      <c r="F12" s="31">
        <f t="shared" si="0"/>
        <v>-16357550</v>
      </c>
      <c r="G12" s="31">
        <f t="shared" si="0"/>
        <v>390234</v>
      </c>
      <c r="H12" s="31">
        <f t="shared" si="0"/>
        <v>674556</v>
      </c>
      <c r="I12" s="31">
        <f t="shared" si="0"/>
        <v>590860</v>
      </c>
      <c r="J12" s="31">
        <f t="shared" si="0"/>
        <v>1655650</v>
      </c>
      <c r="K12" s="31">
        <f t="shared" si="0"/>
        <v>-620012</v>
      </c>
      <c r="L12" s="31">
        <f t="shared" si="0"/>
        <v>312752</v>
      </c>
      <c r="M12" s="31">
        <f t="shared" si="0"/>
        <v>0</v>
      </c>
      <c r="N12" s="31">
        <f t="shared" si="0"/>
        <v>-307260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1348390</v>
      </c>
      <c r="X12" s="31">
        <f t="shared" si="0"/>
        <v>-12967854</v>
      </c>
      <c r="Y12" s="31">
        <f t="shared" si="0"/>
        <v>14316244</v>
      </c>
      <c r="Z12" s="32">
        <f>+IF(X12&lt;&gt;0,+(Y12/X12)*100,0)</f>
        <v>-110.39794248146224</v>
      </c>
      <c r="AA12" s="33">
        <f>SUM(AA6:AA11)</f>
        <v>-16357550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206032296</v>
      </c>
      <c r="F19" s="20">
        <v>206032296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206005080</v>
      </c>
      <c r="Y19" s="20">
        <v>-206005080</v>
      </c>
      <c r="Z19" s="21">
        <v>-100</v>
      </c>
      <c r="AA19" s="22">
        <v>206032296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206032296</v>
      </c>
      <c r="F24" s="37">
        <f t="shared" si="1"/>
        <v>206032296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206005080</v>
      </c>
      <c r="Y24" s="37">
        <f t="shared" si="1"/>
        <v>-206005080</v>
      </c>
      <c r="Z24" s="38">
        <f>+IF(X24&lt;&gt;0,+(Y24/X24)*100,0)</f>
        <v>-100</v>
      </c>
      <c r="AA24" s="39">
        <f>SUM(AA15:AA23)</f>
        <v>206032296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189674746</v>
      </c>
      <c r="F25" s="31">
        <f t="shared" si="2"/>
        <v>189674746</v>
      </c>
      <c r="G25" s="31">
        <f t="shared" si="2"/>
        <v>390234</v>
      </c>
      <c r="H25" s="31">
        <f t="shared" si="2"/>
        <v>674556</v>
      </c>
      <c r="I25" s="31">
        <f t="shared" si="2"/>
        <v>590860</v>
      </c>
      <c r="J25" s="31">
        <f t="shared" si="2"/>
        <v>1655650</v>
      </c>
      <c r="K25" s="31">
        <f t="shared" si="2"/>
        <v>-620012</v>
      </c>
      <c r="L25" s="31">
        <f t="shared" si="2"/>
        <v>312752</v>
      </c>
      <c r="M25" s="31">
        <f t="shared" si="2"/>
        <v>0</v>
      </c>
      <c r="N25" s="31">
        <f t="shared" si="2"/>
        <v>-307260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1348390</v>
      </c>
      <c r="X25" s="31">
        <f t="shared" si="2"/>
        <v>193037226</v>
      </c>
      <c r="Y25" s="31">
        <f t="shared" si="2"/>
        <v>-191688836</v>
      </c>
      <c r="Z25" s="32">
        <f>+IF(X25&lt;&gt;0,+(Y25/X25)*100,0)</f>
        <v>-99.301487061360902</v>
      </c>
      <c r="AA25" s="33">
        <f>+AA12+AA24</f>
        <v>189674746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189674746</v>
      </c>
      <c r="F42" s="45">
        <f t="shared" si="6"/>
        <v>189674746</v>
      </c>
      <c r="G42" s="45">
        <f t="shared" si="6"/>
        <v>390234</v>
      </c>
      <c r="H42" s="45">
        <f t="shared" si="6"/>
        <v>674556</v>
      </c>
      <c r="I42" s="45">
        <f t="shared" si="6"/>
        <v>590860</v>
      </c>
      <c r="J42" s="45">
        <f t="shared" si="6"/>
        <v>1655650</v>
      </c>
      <c r="K42" s="45">
        <f t="shared" si="6"/>
        <v>-620012</v>
      </c>
      <c r="L42" s="45">
        <f t="shared" si="6"/>
        <v>312752</v>
      </c>
      <c r="M42" s="45">
        <f t="shared" si="6"/>
        <v>0</v>
      </c>
      <c r="N42" s="45">
        <f t="shared" si="6"/>
        <v>-307260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1348390</v>
      </c>
      <c r="X42" s="45">
        <f t="shared" si="6"/>
        <v>193037226</v>
      </c>
      <c r="Y42" s="45">
        <f t="shared" si="6"/>
        <v>-191688836</v>
      </c>
      <c r="Z42" s="46">
        <f>+IF(X42&lt;&gt;0,+(Y42/X42)*100,0)</f>
        <v>-99.301487061360902</v>
      </c>
      <c r="AA42" s="47">
        <f>+AA25-AA40</f>
        <v>189674746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56181193</v>
      </c>
      <c r="D8" s="18"/>
      <c r="E8" s="19">
        <v>-88905200</v>
      </c>
      <c r="F8" s="20">
        <v>-88905200</v>
      </c>
      <c r="G8" s="20">
        <v>79034455</v>
      </c>
      <c r="H8" s="20">
        <v>20451477</v>
      </c>
      <c r="I8" s="20">
        <v>13699071</v>
      </c>
      <c r="J8" s="20">
        <v>113185003</v>
      </c>
      <c r="K8" s="20">
        <v>17709039</v>
      </c>
      <c r="L8" s="20">
        <v>13218570</v>
      </c>
      <c r="M8" s="20">
        <v>24637951</v>
      </c>
      <c r="N8" s="20">
        <v>55565560</v>
      </c>
      <c r="O8" s="20"/>
      <c r="P8" s="20"/>
      <c r="Q8" s="20"/>
      <c r="R8" s="20"/>
      <c r="S8" s="20"/>
      <c r="T8" s="20"/>
      <c r="U8" s="20"/>
      <c r="V8" s="20"/>
      <c r="W8" s="20">
        <v>168750563</v>
      </c>
      <c r="X8" s="20">
        <v>-44452596</v>
      </c>
      <c r="Y8" s="20">
        <v>213203159</v>
      </c>
      <c r="Z8" s="21">
        <v>-479.61914080338522</v>
      </c>
      <c r="AA8" s="22">
        <v>-88905200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-70000000</v>
      </c>
      <c r="F11" s="20">
        <v>-70000000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-34999998</v>
      </c>
      <c r="Y11" s="20">
        <v>34999998</v>
      </c>
      <c r="Z11" s="21">
        <v>-100</v>
      </c>
      <c r="AA11" s="22">
        <v>-70000000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56181193</v>
      </c>
      <c r="D12" s="29">
        <f>SUM(D6:D11)</f>
        <v>0</v>
      </c>
      <c r="E12" s="30">
        <f t="shared" si="0"/>
        <v>-158905200</v>
      </c>
      <c r="F12" s="31">
        <f t="shared" si="0"/>
        <v>-158905200</v>
      </c>
      <c r="G12" s="31">
        <f t="shared" si="0"/>
        <v>79034455</v>
      </c>
      <c r="H12" s="31">
        <f t="shared" si="0"/>
        <v>20451477</v>
      </c>
      <c r="I12" s="31">
        <f t="shared" si="0"/>
        <v>13699071</v>
      </c>
      <c r="J12" s="31">
        <f t="shared" si="0"/>
        <v>113185003</v>
      </c>
      <c r="K12" s="31">
        <f t="shared" si="0"/>
        <v>17709039</v>
      </c>
      <c r="L12" s="31">
        <f t="shared" si="0"/>
        <v>13218570</v>
      </c>
      <c r="M12" s="31">
        <f t="shared" si="0"/>
        <v>24637951</v>
      </c>
      <c r="N12" s="31">
        <f t="shared" si="0"/>
        <v>55565560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168750563</v>
      </c>
      <c r="X12" s="31">
        <f t="shared" si="0"/>
        <v>-79452594</v>
      </c>
      <c r="Y12" s="31">
        <f t="shared" si="0"/>
        <v>248203157</v>
      </c>
      <c r="Z12" s="32">
        <f>+IF(X12&lt;&gt;0,+(Y12/X12)*100,0)</f>
        <v>-312.39150857679994</v>
      </c>
      <c r="AA12" s="33">
        <f>SUM(AA6:AA11)</f>
        <v>-158905200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1496035157</v>
      </c>
      <c r="D19" s="18"/>
      <c r="E19" s="19">
        <v>120291152</v>
      </c>
      <c r="F19" s="20">
        <v>120291152</v>
      </c>
      <c r="G19" s="20">
        <v>1492457656</v>
      </c>
      <c r="H19" s="20">
        <v>-1205127</v>
      </c>
      <c r="I19" s="20">
        <v>-2284975</v>
      </c>
      <c r="J19" s="20">
        <v>1488967554</v>
      </c>
      <c r="K19" s="20">
        <v>-2496194</v>
      </c>
      <c r="L19" s="20">
        <v>-1641767</v>
      </c>
      <c r="M19" s="20">
        <v>1021266</v>
      </c>
      <c r="N19" s="20">
        <v>-3116695</v>
      </c>
      <c r="O19" s="20"/>
      <c r="P19" s="20"/>
      <c r="Q19" s="20"/>
      <c r="R19" s="20"/>
      <c r="S19" s="20"/>
      <c r="T19" s="20"/>
      <c r="U19" s="20"/>
      <c r="V19" s="20"/>
      <c r="W19" s="20">
        <v>1485850859</v>
      </c>
      <c r="X19" s="20">
        <v>60145602</v>
      </c>
      <c r="Y19" s="20">
        <v>1425705257</v>
      </c>
      <c r="Z19" s="21">
        <v>2370.4231225418612</v>
      </c>
      <c r="AA19" s="22">
        <v>120291152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1496035157</v>
      </c>
      <c r="D24" s="29">
        <f>SUM(D15:D23)</f>
        <v>0</v>
      </c>
      <c r="E24" s="36">
        <f t="shared" si="1"/>
        <v>120291152</v>
      </c>
      <c r="F24" s="37">
        <f t="shared" si="1"/>
        <v>120291152</v>
      </c>
      <c r="G24" s="37">
        <f t="shared" si="1"/>
        <v>1492457656</v>
      </c>
      <c r="H24" s="37">
        <f t="shared" si="1"/>
        <v>-1205127</v>
      </c>
      <c r="I24" s="37">
        <f t="shared" si="1"/>
        <v>-2284975</v>
      </c>
      <c r="J24" s="37">
        <f t="shared" si="1"/>
        <v>1488967554</v>
      </c>
      <c r="K24" s="37">
        <f t="shared" si="1"/>
        <v>-2496194</v>
      </c>
      <c r="L24" s="37">
        <f t="shared" si="1"/>
        <v>-1641767</v>
      </c>
      <c r="M24" s="37">
        <f t="shared" si="1"/>
        <v>1021266</v>
      </c>
      <c r="N24" s="37">
        <f t="shared" si="1"/>
        <v>-3116695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1485850859</v>
      </c>
      <c r="X24" s="37">
        <f t="shared" si="1"/>
        <v>60145602</v>
      </c>
      <c r="Y24" s="37">
        <f t="shared" si="1"/>
        <v>1425705257</v>
      </c>
      <c r="Z24" s="38">
        <f>+IF(X24&lt;&gt;0,+(Y24/X24)*100,0)</f>
        <v>2370.4231225418612</v>
      </c>
      <c r="AA24" s="39">
        <f>SUM(AA15:AA23)</f>
        <v>120291152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1552216350</v>
      </c>
      <c r="D25" s="29">
        <f>+D12+D24</f>
        <v>0</v>
      </c>
      <c r="E25" s="30">
        <f t="shared" si="2"/>
        <v>-38614048</v>
      </c>
      <c r="F25" s="31">
        <f t="shared" si="2"/>
        <v>-38614048</v>
      </c>
      <c r="G25" s="31">
        <f t="shared" si="2"/>
        <v>1571492111</v>
      </c>
      <c r="H25" s="31">
        <f t="shared" si="2"/>
        <v>19246350</v>
      </c>
      <c r="I25" s="31">
        <f t="shared" si="2"/>
        <v>11414096</v>
      </c>
      <c r="J25" s="31">
        <f t="shared" si="2"/>
        <v>1602152557</v>
      </c>
      <c r="K25" s="31">
        <f t="shared" si="2"/>
        <v>15212845</v>
      </c>
      <c r="L25" s="31">
        <f t="shared" si="2"/>
        <v>11576803</v>
      </c>
      <c r="M25" s="31">
        <f t="shared" si="2"/>
        <v>25659217</v>
      </c>
      <c r="N25" s="31">
        <f t="shared" si="2"/>
        <v>52448865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1654601422</v>
      </c>
      <c r="X25" s="31">
        <f t="shared" si="2"/>
        <v>-19306992</v>
      </c>
      <c r="Y25" s="31">
        <f t="shared" si="2"/>
        <v>1673908414</v>
      </c>
      <c r="Z25" s="32">
        <f>+IF(X25&lt;&gt;0,+(Y25/X25)*100,0)</f>
        <v>-8669.9596394922628</v>
      </c>
      <c r="AA25" s="33">
        <f>+AA12+AA24</f>
        <v>-38614048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20170840</v>
      </c>
      <c r="D32" s="18"/>
      <c r="E32" s="19"/>
      <c r="F32" s="20"/>
      <c r="G32" s="20">
        <v>47665513</v>
      </c>
      <c r="H32" s="20">
        <v>5252530</v>
      </c>
      <c r="I32" s="20">
        <v>1293677</v>
      </c>
      <c r="J32" s="20">
        <v>54211720</v>
      </c>
      <c r="K32" s="20">
        <v>2028386</v>
      </c>
      <c r="L32" s="20">
        <v>1212288</v>
      </c>
      <c r="M32" s="20">
        <v>3516055</v>
      </c>
      <c r="N32" s="20">
        <v>6756729</v>
      </c>
      <c r="O32" s="20"/>
      <c r="P32" s="20"/>
      <c r="Q32" s="20"/>
      <c r="R32" s="20"/>
      <c r="S32" s="20"/>
      <c r="T32" s="20"/>
      <c r="U32" s="20"/>
      <c r="V32" s="20"/>
      <c r="W32" s="20">
        <v>60968449</v>
      </c>
      <c r="X32" s="20">
        <v>-6</v>
      </c>
      <c r="Y32" s="20">
        <v>60968455</v>
      </c>
      <c r="Z32" s="21">
        <v>-1016140916.6666666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20170840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47665513</v>
      </c>
      <c r="H34" s="31">
        <f t="shared" si="3"/>
        <v>5252530</v>
      </c>
      <c r="I34" s="31">
        <f t="shared" si="3"/>
        <v>1293677</v>
      </c>
      <c r="J34" s="31">
        <f t="shared" si="3"/>
        <v>54211720</v>
      </c>
      <c r="K34" s="31">
        <f t="shared" si="3"/>
        <v>2028386</v>
      </c>
      <c r="L34" s="31">
        <f t="shared" si="3"/>
        <v>1212288</v>
      </c>
      <c r="M34" s="31">
        <f t="shared" si="3"/>
        <v>3516055</v>
      </c>
      <c r="N34" s="31">
        <f t="shared" si="3"/>
        <v>6756729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60968449</v>
      </c>
      <c r="X34" s="31">
        <f t="shared" si="3"/>
        <v>-6</v>
      </c>
      <c r="Y34" s="31">
        <f t="shared" si="3"/>
        <v>60968455</v>
      </c>
      <c r="Z34" s="32">
        <f>+IF(X34&lt;&gt;0,+(Y34/X34)*100,0)</f>
        <v>-1016140916.6666666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20170840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47665513</v>
      </c>
      <c r="H40" s="31">
        <f t="shared" si="5"/>
        <v>5252530</v>
      </c>
      <c r="I40" s="31">
        <f t="shared" si="5"/>
        <v>1293677</v>
      </c>
      <c r="J40" s="31">
        <f t="shared" si="5"/>
        <v>54211720</v>
      </c>
      <c r="K40" s="31">
        <f t="shared" si="5"/>
        <v>2028386</v>
      </c>
      <c r="L40" s="31">
        <f t="shared" si="5"/>
        <v>1212288</v>
      </c>
      <c r="M40" s="31">
        <f t="shared" si="5"/>
        <v>3516055</v>
      </c>
      <c r="N40" s="31">
        <f t="shared" si="5"/>
        <v>6756729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60968449</v>
      </c>
      <c r="X40" s="31">
        <f t="shared" si="5"/>
        <v>-6</v>
      </c>
      <c r="Y40" s="31">
        <f t="shared" si="5"/>
        <v>60968455</v>
      </c>
      <c r="Z40" s="32">
        <f>+IF(X40&lt;&gt;0,+(Y40/X40)*100,0)</f>
        <v>-1016140916.6666666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1532045510</v>
      </c>
      <c r="D42" s="43">
        <f>+D25-D40</f>
        <v>0</v>
      </c>
      <c r="E42" s="44">
        <f t="shared" si="6"/>
        <v>-38614048</v>
      </c>
      <c r="F42" s="45">
        <f t="shared" si="6"/>
        <v>-38614048</v>
      </c>
      <c r="G42" s="45">
        <f t="shared" si="6"/>
        <v>1523826598</v>
      </c>
      <c r="H42" s="45">
        <f t="shared" si="6"/>
        <v>13993820</v>
      </c>
      <c r="I42" s="45">
        <f t="shared" si="6"/>
        <v>10120419</v>
      </c>
      <c r="J42" s="45">
        <f t="shared" si="6"/>
        <v>1547940837</v>
      </c>
      <c r="K42" s="45">
        <f t="shared" si="6"/>
        <v>13184459</v>
      </c>
      <c r="L42" s="45">
        <f t="shared" si="6"/>
        <v>10364515</v>
      </c>
      <c r="M42" s="45">
        <f t="shared" si="6"/>
        <v>22143162</v>
      </c>
      <c r="N42" s="45">
        <f t="shared" si="6"/>
        <v>45692136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1593632973</v>
      </c>
      <c r="X42" s="45">
        <f t="shared" si="6"/>
        <v>-19306986</v>
      </c>
      <c r="Y42" s="45">
        <f t="shared" si="6"/>
        <v>1612939959</v>
      </c>
      <c r="Z42" s="46">
        <f>+IF(X42&lt;&gt;0,+(Y42/X42)*100,0)</f>
        <v>-8354.177907416517</v>
      </c>
      <c r="AA42" s="47">
        <f>+AA25-AA40</f>
        <v>-38614048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-197203862</v>
      </c>
      <c r="D45" s="18"/>
      <c r="E45" s="19">
        <v>-75500000</v>
      </c>
      <c r="F45" s="20">
        <v>-75500000</v>
      </c>
      <c r="G45" s="20">
        <v>-262553579</v>
      </c>
      <c r="H45" s="20">
        <v>5894483</v>
      </c>
      <c r="I45" s="20">
        <v>5201040</v>
      </c>
      <c r="J45" s="20">
        <v>-251458056</v>
      </c>
      <c r="K45" s="20">
        <v>-11025028</v>
      </c>
      <c r="L45" s="20">
        <v>3484168</v>
      </c>
      <c r="M45" s="20">
        <v>103561731</v>
      </c>
      <c r="N45" s="20">
        <v>96020871</v>
      </c>
      <c r="O45" s="20"/>
      <c r="P45" s="20"/>
      <c r="Q45" s="20"/>
      <c r="R45" s="20"/>
      <c r="S45" s="20"/>
      <c r="T45" s="20"/>
      <c r="U45" s="20"/>
      <c r="V45" s="20"/>
      <c r="W45" s="20">
        <v>-155437185</v>
      </c>
      <c r="X45" s="20">
        <v>-37750002</v>
      </c>
      <c r="Y45" s="20">
        <v>-117687183</v>
      </c>
      <c r="Z45" s="48">
        <v>311.75411063554378</v>
      </c>
      <c r="AA45" s="22">
        <v>-75500000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-197203862</v>
      </c>
      <c r="D48" s="51">
        <f>SUM(D45:D47)</f>
        <v>0</v>
      </c>
      <c r="E48" s="52">
        <f t="shared" si="7"/>
        <v>-75500000</v>
      </c>
      <c r="F48" s="53">
        <f t="shared" si="7"/>
        <v>-75500000</v>
      </c>
      <c r="G48" s="53">
        <f t="shared" si="7"/>
        <v>-262553579</v>
      </c>
      <c r="H48" s="53">
        <f t="shared" si="7"/>
        <v>5894483</v>
      </c>
      <c r="I48" s="53">
        <f t="shared" si="7"/>
        <v>5201040</v>
      </c>
      <c r="J48" s="53">
        <f t="shared" si="7"/>
        <v>-251458056</v>
      </c>
      <c r="K48" s="53">
        <f t="shared" si="7"/>
        <v>-11025028</v>
      </c>
      <c r="L48" s="53">
        <f t="shared" si="7"/>
        <v>3484168</v>
      </c>
      <c r="M48" s="53">
        <f t="shared" si="7"/>
        <v>103561731</v>
      </c>
      <c r="N48" s="53">
        <f t="shared" si="7"/>
        <v>96020871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-155437185</v>
      </c>
      <c r="X48" s="53">
        <f t="shared" si="7"/>
        <v>-37750002</v>
      </c>
      <c r="Y48" s="53">
        <f t="shared" si="7"/>
        <v>-117687183</v>
      </c>
      <c r="Z48" s="54">
        <f>+IF(X48&lt;&gt;0,+(Y48/X48)*100,0)</f>
        <v>311.75411063554378</v>
      </c>
      <c r="AA48" s="55">
        <f>SUM(AA45:AA47)</f>
        <v>-75500000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11757</v>
      </c>
      <c r="N11" s="20">
        <v>11757</v>
      </c>
      <c r="O11" s="20"/>
      <c r="P11" s="20"/>
      <c r="Q11" s="20"/>
      <c r="R11" s="20"/>
      <c r="S11" s="20"/>
      <c r="T11" s="20"/>
      <c r="U11" s="20"/>
      <c r="V11" s="20"/>
      <c r="W11" s="20">
        <v>11757</v>
      </c>
      <c r="X11" s="20"/>
      <c r="Y11" s="20">
        <v>11757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11757</v>
      </c>
      <c r="N12" s="31">
        <f t="shared" si="0"/>
        <v>11757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11757</v>
      </c>
      <c r="X12" s="31">
        <f t="shared" si="0"/>
        <v>0</v>
      </c>
      <c r="Y12" s="31">
        <f t="shared" si="0"/>
        <v>11757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72000</v>
      </c>
      <c r="F19" s="20">
        <v>72000</v>
      </c>
      <c r="G19" s="20"/>
      <c r="H19" s="20"/>
      <c r="I19" s="20"/>
      <c r="J19" s="20"/>
      <c r="K19" s="20">
        <v>21738</v>
      </c>
      <c r="L19" s="20"/>
      <c r="M19" s="20"/>
      <c r="N19" s="20">
        <v>21738</v>
      </c>
      <c r="O19" s="20"/>
      <c r="P19" s="20"/>
      <c r="Q19" s="20"/>
      <c r="R19" s="20"/>
      <c r="S19" s="20"/>
      <c r="T19" s="20"/>
      <c r="U19" s="20"/>
      <c r="V19" s="20"/>
      <c r="W19" s="20">
        <v>21738</v>
      </c>
      <c r="X19" s="20">
        <v>36000</v>
      </c>
      <c r="Y19" s="20">
        <v>-14262</v>
      </c>
      <c r="Z19" s="21">
        <v>-39.616666666666667</v>
      </c>
      <c r="AA19" s="22">
        <v>72000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72000</v>
      </c>
      <c r="F24" s="37">
        <f t="shared" si="1"/>
        <v>72000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21738</v>
      </c>
      <c r="L24" s="37">
        <f t="shared" si="1"/>
        <v>0</v>
      </c>
      <c r="M24" s="37">
        <f t="shared" si="1"/>
        <v>0</v>
      </c>
      <c r="N24" s="37">
        <f t="shared" si="1"/>
        <v>21738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21738</v>
      </c>
      <c r="X24" s="37">
        <f t="shared" si="1"/>
        <v>36000</v>
      </c>
      <c r="Y24" s="37">
        <f t="shared" si="1"/>
        <v>-14262</v>
      </c>
      <c r="Z24" s="38">
        <f>+IF(X24&lt;&gt;0,+(Y24/X24)*100,0)</f>
        <v>-39.616666666666667</v>
      </c>
      <c r="AA24" s="39">
        <f>SUM(AA15:AA23)</f>
        <v>72000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72000</v>
      </c>
      <c r="F25" s="31">
        <f t="shared" si="2"/>
        <v>72000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21738</v>
      </c>
      <c r="L25" s="31">
        <f t="shared" si="2"/>
        <v>0</v>
      </c>
      <c r="M25" s="31">
        <f t="shared" si="2"/>
        <v>11757</v>
      </c>
      <c r="N25" s="31">
        <f t="shared" si="2"/>
        <v>33495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33495</v>
      </c>
      <c r="X25" s="31">
        <f t="shared" si="2"/>
        <v>36000</v>
      </c>
      <c r="Y25" s="31">
        <f t="shared" si="2"/>
        <v>-2505</v>
      </c>
      <c r="Z25" s="32">
        <f>+IF(X25&lt;&gt;0,+(Y25/X25)*100,0)</f>
        <v>-6.958333333333333</v>
      </c>
      <c r="AA25" s="33">
        <f>+AA12+AA24</f>
        <v>72000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72000</v>
      </c>
      <c r="F42" s="45">
        <f t="shared" si="6"/>
        <v>72000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21738</v>
      </c>
      <c r="L42" s="45">
        <f t="shared" si="6"/>
        <v>0</v>
      </c>
      <c r="M42" s="45">
        <f t="shared" si="6"/>
        <v>11757</v>
      </c>
      <c r="N42" s="45">
        <f t="shared" si="6"/>
        <v>33495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33495</v>
      </c>
      <c r="X42" s="45">
        <f t="shared" si="6"/>
        <v>36000</v>
      </c>
      <c r="Y42" s="45">
        <f t="shared" si="6"/>
        <v>-2505</v>
      </c>
      <c r="Z42" s="46">
        <f>+IF(X42&lt;&gt;0,+(Y42/X42)*100,0)</f>
        <v>-6.958333333333333</v>
      </c>
      <c r="AA42" s="47">
        <f>+AA25-AA40</f>
        <v>72000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7767101</v>
      </c>
      <c r="D8" s="18"/>
      <c r="E8" s="19">
        <v>8399772</v>
      </c>
      <c r="F8" s="20">
        <v>8399772</v>
      </c>
      <c r="G8" s="20">
        <v>8608805</v>
      </c>
      <c r="H8" s="20">
        <v>441524</v>
      </c>
      <c r="I8" s="20">
        <v>501006</v>
      </c>
      <c r="J8" s="20">
        <v>9551335</v>
      </c>
      <c r="K8" s="20">
        <v>522212</v>
      </c>
      <c r="L8" s="20">
        <v>-1604492</v>
      </c>
      <c r="M8" s="20">
        <v>1370120</v>
      </c>
      <c r="N8" s="20">
        <v>287840</v>
      </c>
      <c r="O8" s="20"/>
      <c r="P8" s="20"/>
      <c r="Q8" s="20"/>
      <c r="R8" s="20"/>
      <c r="S8" s="20"/>
      <c r="T8" s="20"/>
      <c r="U8" s="20"/>
      <c r="V8" s="20"/>
      <c r="W8" s="20">
        <v>9839175</v>
      </c>
      <c r="X8" s="20">
        <v>4199898</v>
      </c>
      <c r="Y8" s="20">
        <v>5639277</v>
      </c>
      <c r="Z8" s="21">
        <v>134.27176088562152</v>
      </c>
      <c r="AA8" s="22">
        <v>8399772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7767101</v>
      </c>
      <c r="D12" s="29">
        <f>SUM(D6:D11)</f>
        <v>0</v>
      </c>
      <c r="E12" s="30">
        <f t="shared" si="0"/>
        <v>8399772</v>
      </c>
      <c r="F12" s="31">
        <f t="shared" si="0"/>
        <v>8399772</v>
      </c>
      <c r="G12" s="31">
        <f t="shared" si="0"/>
        <v>8608805</v>
      </c>
      <c r="H12" s="31">
        <f t="shared" si="0"/>
        <v>441524</v>
      </c>
      <c r="I12" s="31">
        <f t="shared" si="0"/>
        <v>501006</v>
      </c>
      <c r="J12" s="31">
        <f t="shared" si="0"/>
        <v>9551335</v>
      </c>
      <c r="K12" s="31">
        <f t="shared" si="0"/>
        <v>522212</v>
      </c>
      <c r="L12" s="31">
        <f t="shared" si="0"/>
        <v>-1604492</v>
      </c>
      <c r="M12" s="31">
        <f t="shared" si="0"/>
        <v>1370120</v>
      </c>
      <c r="N12" s="31">
        <f t="shared" si="0"/>
        <v>287840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9839175</v>
      </c>
      <c r="X12" s="31">
        <f t="shared" si="0"/>
        <v>4199898</v>
      </c>
      <c r="Y12" s="31">
        <f t="shared" si="0"/>
        <v>5639277</v>
      </c>
      <c r="Z12" s="32">
        <f>+IF(X12&lt;&gt;0,+(Y12/X12)*100,0)</f>
        <v>134.27176088562152</v>
      </c>
      <c r="AA12" s="33">
        <f>SUM(AA6:AA11)</f>
        <v>8399772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1242404</v>
      </c>
      <c r="D19" s="18"/>
      <c r="E19" s="19">
        <v>1890261</v>
      </c>
      <c r="F19" s="20">
        <v>1890261</v>
      </c>
      <c r="G19" s="20">
        <v>1242404</v>
      </c>
      <c r="H19" s="20"/>
      <c r="I19" s="20"/>
      <c r="J19" s="20">
        <v>1242404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1242404</v>
      </c>
      <c r="X19" s="20">
        <v>945132</v>
      </c>
      <c r="Y19" s="20">
        <v>297272</v>
      </c>
      <c r="Z19" s="21">
        <v>31.452961067872</v>
      </c>
      <c r="AA19" s="22">
        <v>1890261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1242404</v>
      </c>
      <c r="D24" s="29">
        <f>SUM(D15:D23)</f>
        <v>0</v>
      </c>
      <c r="E24" s="36">
        <f t="shared" si="1"/>
        <v>1890261</v>
      </c>
      <c r="F24" s="37">
        <f t="shared" si="1"/>
        <v>1890261</v>
      </c>
      <c r="G24" s="37">
        <f t="shared" si="1"/>
        <v>1242404</v>
      </c>
      <c r="H24" s="37">
        <f t="shared" si="1"/>
        <v>0</v>
      </c>
      <c r="I24" s="37">
        <f t="shared" si="1"/>
        <v>0</v>
      </c>
      <c r="J24" s="37">
        <f t="shared" si="1"/>
        <v>1242404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1242404</v>
      </c>
      <c r="X24" s="37">
        <f t="shared" si="1"/>
        <v>945132</v>
      </c>
      <c r="Y24" s="37">
        <f t="shared" si="1"/>
        <v>297272</v>
      </c>
      <c r="Z24" s="38">
        <f>+IF(X24&lt;&gt;0,+(Y24/X24)*100,0)</f>
        <v>31.452961067872</v>
      </c>
      <c r="AA24" s="39">
        <f>SUM(AA15:AA23)</f>
        <v>1890261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9009505</v>
      </c>
      <c r="D25" s="29">
        <f>+D12+D24</f>
        <v>0</v>
      </c>
      <c r="E25" s="30">
        <f t="shared" si="2"/>
        <v>10290033</v>
      </c>
      <c r="F25" s="31">
        <f t="shared" si="2"/>
        <v>10290033</v>
      </c>
      <c r="G25" s="31">
        <f t="shared" si="2"/>
        <v>9851209</v>
      </c>
      <c r="H25" s="31">
        <f t="shared" si="2"/>
        <v>441524</v>
      </c>
      <c r="I25" s="31">
        <f t="shared" si="2"/>
        <v>501006</v>
      </c>
      <c r="J25" s="31">
        <f t="shared" si="2"/>
        <v>10793739</v>
      </c>
      <c r="K25" s="31">
        <f t="shared" si="2"/>
        <v>522212</v>
      </c>
      <c r="L25" s="31">
        <f t="shared" si="2"/>
        <v>-1604492</v>
      </c>
      <c r="M25" s="31">
        <f t="shared" si="2"/>
        <v>1370120</v>
      </c>
      <c r="N25" s="31">
        <f t="shared" si="2"/>
        <v>287840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11081579</v>
      </c>
      <c r="X25" s="31">
        <f t="shared" si="2"/>
        <v>5145030</v>
      </c>
      <c r="Y25" s="31">
        <f t="shared" si="2"/>
        <v>5936549</v>
      </c>
      <c r="Z25" s="32">
        <f>+IF(X25&lt;&gt;0,+(Y25/X25)*100,0)</f>
        <v>115.38414741993731</v>
      </c>
      <c r="AA25" s="33">
        <f>+AA12+AA24</f>
        <v>10290033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426705</v>
      </c>
      <c r="D32" s="18"/>
      <c r="E32" s="19">
        <v>-209200</v>
      </c>
      <c r="F32" s="20">
        <v>-209200</v>
      </c>
      <c r="G32" s="20">
        <v>536507</v>
      </c>
      <c r="H32" s="20">
        <v>57584</v>
      </c>
      <c r="I32" s="20">
        <v>65329</v>
      </c>
      <c r="J32" s="20">
        <v>659420</v>
      </c>
      <c r="K32" s="20">
        <v>68901</v>
      </c>
      <c r="L32" s="20">
        <v>62269</v>
      </c>
      <c r="M32" s="20">
        <v>177908</v>
      </c>
      <c r="N32" s="20">
        <v>309078</v>
      </c>
      <c r="O32" s="20"/>
      <c r="P32" s="20"/>
      <c r="Q32" s="20"/>
      <c r="R32" s="20"/>
      <c r="S32" s="20"/>
      <c r="T32" s="20"/>
      <c r="U32" s="20"/>
      <c r="V32" s="20"/>
      <c r="W32" s="20">
        <v>968498</v>
      </c>
      <c r="X32" s="20">
        <v>-104604</v>
      </c>
      <c r="Y32" s="20">
        <v>1073102</v>
      </c>
      <c r="Z32" s="21">
        <v>-1025.8709035983327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426705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536507</v>
      </c>
      <c r="H34" s="31">
        <f t="shared" si="3"/>
        <v>57584</v>
      </c>
      <c r="I34" s="31">
        <f t="shared" si="3"/>
        <v>65329</v>
      </c>
      <c r="J34" s="31">
        <f t="shared" si="3"/>
        <v>659420</v>
      </c>
      <c r="K34" s="31">
        <f t="shared" si="3"/>
        <v>68901</v>
      </c>
      <c r="L34" s="31">
        <f t="shared" si="3"/>
        <v>62269</v>
      </c>
      <c r="M34" s="31">
        <f t="shared" si="3"/>
        <v>177908</v>
      </c>
      <c r="N34" s="31">
        <f t="shared" si="3"/>
        <v>309078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968498</v>
      </c>
      <c r="X34" s="31">
        <f t="shared" si="3"/>
        <v>-104604</v>
      </c>
      <c r="Y34" s="31">
        <f t="shared" si="3"/>
        <v>1073102</v>
      </c>
      <c r="Z34" s="32">
        <f>+IF(X34&lt;&gt;0,+(Y34/X34)*100,0)</f>
        <v>-1025.8709035983327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426705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536507</v>
      </c>
      <c r="H40" s="31">
        <f t="shared" si="5"/>
        <v>57584</v>
      </c>
      <c r="I40" s="31">
        <f t="shared" si="5"/>
        <v>65329</v>
      </c>
      <c r="J40" s="31">
        <f t="shared" si="5"/>
        <v>659420</v>
      </c>
      <c r="K40" s="31">
        <f t="shared" si="5"/>
        <v>68901</v>
      </c>
      <c r="L40" s="31">
        <f t="shared" si="5"/>
        <v>62269</v>
      </c>
      <c r="M40" s="31">
        <f t="shared" si="5"/>
        <v>177908</v>
      </c>
      <c r="N40" s="31">
        <f t="shared" si="5"/>
        <v>309078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968498</v>
      </c>
      <c r="X40" s="31">
        <f t="shared" si="5"/>
        <v>-104604</v>
      </c>
      <c r="Y40" s="31">
        <f t="shared" si="5"/>
        <v>1073102</v>
      </c>
      <c r="Z40" s="32">
        <f>+IF(X40&lt;&gt;0,+(Y40/X40)*100,0)</f>
        <v>-1025.8709035983327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8582800</v>
      </c>
      <c r="D42" s="43">
        <f>+D25-D40</f>
        <v>0</v>
      </c>
      <c r="E42" s="44">
        <f t="shared" si="6"/>
        <v>10499233</v>
      </c>
      <c r="F42" s="45">
        <f t="shared" si="6"/>
        <v>10499233</v>
      </c>
      <c r="G42" s="45">
        <f t="shared" si="6"/>
        <v>9314702</v>
      </c>
      <c r="H42" s="45">
        <f t="shared" si="6"/>
        <v>383940</v>
      </c>
      <c r="I42" s="45">
        <f t="shared" si="6"/>
        <v>435677</v>
      </c>
      <c r="J42" s="45">
        <f t="shared" si="6"/>
        <v>10134319</v>
      </c>
      <c r="K42" s="45">
        <f t="shared" si="6"/>
        <v>453311</v>
      </c>
      <c r="L42" s="45">
        <f t="shared" si="6"/>
        <v>-1666761</v>
      </c>
      <c r="M42" s="45">
        <f t="shared" si="6"/>
        <v>1192212</v>
      </c>
      <c r="N42" s="45">
        <f t="shared" si="6"/>
        <v>-21238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10113081</v>
      </c>
      <c r="X42" s="45">
        <f t="shared" si="6"/>
        <v>5249634</v>
      </c>
      <c r="Y42" s="45">
        <f t="shared" si="6"/>
        <v>4863447</v>
      </c>
      <c r="Z42" s="46">
        <f>+IF(X42&lt;&gt;0,+(Y42/X42)*100,0)</f>
        <v>92.643544292802133</v>
      </c>
      <c r="AA42" s="47">
        <f>+AA25-AA40</f>
        <v>10499233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-6665051</v>
      </c>
      <c r="D45" s="18"/>
      <c r="E45" s="19">
        <v>-2262917</v>
      </c>
      <c r="F45" s="20">
        <v>-2262917</v>
      </c>
      <c r="G45" s="20">
        <v>-7871570</v>
      </c>
      <c r="H45" s="20">
        <v>395954</v>
      </c>
      <c r="I45" s="20">
        <v>425636</v>
      </c>
      <c r="J45" s="20">
        <v>-7049980</v>
      </c>
      <c r="K45" s="20">
        <v>274818</v>
      </c>
      <c r="L45" s="20">
        <v>292082</v>
      </c>
      <c r="M45" s="20">
        <v>1247044</v>
      </c>
      <c r="N45" s="20">
        <v>1813944</v>
      </c>
      <c r="O45" s="20"/>
      <c r="P45" s="20"/>
      <c r="Q45" s="20"/>
      <c r="R45" s="20"/>
      <c r="S45" s="20"/>
      <c r="T45" s="20"/>
      <c r="U45" s="20"/>
      <c r="V45" s="20"/>
      <c r="W45" s="20">
        <v>-5236036</v>
      </c>
      <c r="X45" s="20">
        <v>-1131462</v>
      </c>
      <c r="Y45" s="20">
        <v>-4104574</v>
      </c>
      <c r="Z45" s="48">
        <v>362.76728692611863</v>
      </c>
      <c r="AA45" s="22">
        <v>-2262917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-6665051</v>
      </c>
      <c r="D48" s="51">
        <f>SUM(D45:D47)</f>
        <v>0</v>
      </c>
      <c r="E48" s="52">
        <f t="shared" si="7"/>
        <v>-2262917</v>
      </c>
      <c r="F48" s="53">
        <f t="shared" si="7"/>
        <v>-2262917</v>
      </c>
      <c r="G48" s="53">
        <f t="shared" si="7"/>
        <v>-7871570</v>
      </c>
      <c r="H48" s="53">
        <f t="shared" si="7"/>
        <v>395954</v>
      </c>
      <c r="I48" s="53">
        <f t="shared" si="7"/>
        <v>425636</v>
      </c>
      <c r="J48" s="53">
        <f t="shared" si="7"/>
        <v>-7049980</v>
      </c>
      <c r="K48" s="53">
        <f t="shared" si="7"/>
        <v>274818</v>
      </c>
      <c r="L48" s="53">
        <f t="shared" si="7"/>
        <v>292082</v>
      </c>
      <c r="M48" s="53">
        <f t="shared" si="7"/>
        <v>1247044</v>
      </c>
      <c r="N48" s="53">
        <f t="shared" si="7"/>
        <v>1813944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-5236036</v>
      </c>
      <c r="X48" s="53">
        <f t="shared" si="7"/>
        <v>-1131462</v>
      </c>
      <c r="Y48" s="53">
        <f t="shared" si="7"/>
        <v>-4104574</v>
      </c>
      <c r="Z48" s="54">
        <f>+IF(X48&lt;&gt;0,+(Y48/X48)*100,0)</f>
        <v>362.76728692611863</v>
      </c>
      <c r="AA48" s="55">
        <f>SUM(AA45:AA47)</f>
        <v>-2262917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28023026</v>
      </c>
      <c r="D6" s="18"/>
      <c r="E6" s="19">
        <v>-19372152</v>
      </c>
      <c r="F6" s="20">
        <v>-19372152</v>
      </c>
      <c r="G6" s="20">
        <v>18842340</v>
      </c>
      <c r="H6" s="20">
        <v>4179970</v>
      </c>
      <c r="I6" s="20">
        <v>-3085598</v>
      </c>
      <c r="J6" s="20">
        <v>19936712</v>
      </c>
      <c r="K6" s="20">
        <v>-2219295</v>
      </c>
      <c r="L6" s="20">
        <v>-2742603</v>
      </c>
      <c r="M6" s="20">
        <v>-7008358</v>
      </c>
      <c r="N6" s="20">
        <v>-11970256</v>
      </c>
      <c r="O6" s="20"/>
      <c r="P6" s="20"/>
      <c r="Q6" s="20"/>
      <c r="R6" s="20"/>
      <c r="S6" s="20"/>
      <c r="T6" s="20"/>
      <c r="U6" s="20"/>
      <c r="V6" s="20"/>
      <c r="W6" s="20">
        <v>7966456</v>
      </c>
      <c r="X6" s="20">
        <v>-9686076</v>
      </c>
      <c r="Y6" s="20">
        <v>17652532</v>
      </c>
      <c r="Z6" s="21">
        <v>-182.24647421721656</v>
      </c>
      <c r="AA6" s="22">
        <v>-19372152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332313553</v>
      </c>
      <c r="D8" s="18"/>
      <c r="E8" s="19">
        <v>110926812</v>
      </c>
      <c r="F8" s="20">
        <v>110926812</v>
      </c>
      <c r="G8" s="20">
        <v>344995069</v>
      </c>
      <c r="H8" s="20">
        <v>14299804</v>
      </c>
      <c r="I8" s="20">
        <v>9884903</v>
      </c>
      <c r="J8" s="20">
        <v>369179776</v>
      </c>
      <c r="K8" s="20">
        <v>6724898</v>
      </c>
      <c r="L8" s="20">
        <v>7858379</v>
      </c>
      <c r="M8" s="20">
        <v>11484855</v>
      </c>
      <c r="N8" s="20">
        <v>26068132</v>
      </c>
      <c r="O8" s="20"/>
      <c r="P8" s="20"/>
      <c r="Q8" s="20"/>
      <c r="R8" s="20"/>
      <c r="S8" s="20"/>
      <c r="T8" s="20"/>
      <c r="U8" s="20"/>
      <c r="V8" s="20"/>
      <c r="W8" s="20">
        <v>395247908</v>
      </c>
      <c r="X8" s="20">
        <v>55463406</v>
      </c>
      <c r="Y8" s="20">
        <v>339784502</v>
      </c>
      <c r="Z8" s="21">
        <v>612.62826520246517</v>
      </c>
      <c r="AA8" s="22">
        <v>110926812</v>
      </c>
    </row>
    <row r="9" spans="1:27" ht="13.5" x14ac:dyDescent="0.25">
      <c r="A9" s="23" t="s">
        <v>37</v>
      </c>
      <c r="B9" s="17" t="s">
        <v>32</v>
      </c>
      <c r="C9" s="18">
        <v>65660619</v>
      </c>
      <c r="D9" s="18"/>
      <c r="E9" s="19">
        <v>585204</v>
      </c>
      <c r="F9" s="20">
        <v>585204</v>
      </c>
      <c r="G9" s="20">
        <v>66491624</v>
      </c>
      <c r="H9" s="20">
        <v>741867</v>
      </c>
      <c r="I9" s="20">
        <v>1090130</v>
      </c>
      <c r="J9" s="20">
        <v>68323621</v>
      </c>
      <c r="K9" s="20">
        <v>1202334</v>
      </c>
      <c r="L9" s="20">
        <v>1001286</v>
      </c>
      <c r="M9" s="20">
        <v>1098455</v>
      </c>
      <c r="N9" s="20">
        <v>3302075</v>
      </c>
      <c r="O9" s="20"/>
      <c r="P9" s="20"/>
      <c r="Q9" s="20"/>
      <c r="R9" s="20"/>
      <c r="S9" s="20"/>
      <c r="T9" s="20"/>
      <c r="U9" s="20"/>
      <c r="V9" s="20"/>
      <c r="W9" s="20">
        <v>71625696</v>
      </c>
      <c r="X9" s="20">
        <v>292602</v>
      </c>
      <c r="Y9" s="20">
        <v>71333094</v>
      </c>
      <c r="Z9" s="21">
        <v>24378.881210654745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-6058680</v>
      </c>
      <c r="D11" s="18"/>
      <c r="E11" s="19">
        <v>-84000000</v>
      </c>
      <c r="F11" s="20">
        <v>-84000000</v>
      </c>
      <c r="G11" s="20">
        <v>-6161511</v>
      </c>
      <c r="H11" s="20">
        <v>-18078</v>
      </c>
      <c r="I11" s="20">
        <v>-188885</v>
      </c>
      <c r="J11" s="20">
        <v>-6368474</v>
      </c>
      <c r="K11" s="20">
        <v>-78881</v>
      </c>
      <c r="L11" s="20">
        <v>-197046</v>
      </c>
      <c r="M11" s="20">
        <v>-191931</v>
      </c>
      <c r="N11" s="20">
        <v>-467858</v>
      </c>
      <c r="O11" s="20"/>
      <c r="P11" s="20"/>
      <c r="Q11" s="20"/>
      <c r="R11" s="20"/>
      <c r="S11" s="20"/>
      <c r="T11" s="20"/>
      <c r="U11" s="20"/>
      <c r="V11" s="20"/>
      <c r="W11" s="20">
        <v>-6836332</v>
      </c>
      <c r="X11" s="20">
        <v>-42000000</v>
      </c>
      <c r="Y11" s="20">
        <v>35163668</v>
      </c>
      <c r="Z11" s="21">
        <v>-83.723019047619047</v>
      </c>
      <c r="AA11" s="22">
        <v>-84000000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419938518</v>
      </c>
      <c r="D12" s="29">
        <f>SUM(D6:D11)</f>
        <v>0</v>
      </c>
      <c r="E12" s="30">
        <f t="shared" si="0"/>
        <v>8139864</v>
      </c>
      <c r="F12" s="31">
        <f t="shared" si="0"/>
        <v>8139864</v>
      </c>
      <c r="G12" s="31">
        <f t="shared" si="0"/>
        <v>424167522</v>
      </c>
      <c r="H12" s="31">
        <f t="shared" si="0"/>
        <v>19203563</v>
      </c>
      <c r="I12" s="31">
        <f t="shared" si="0"/>
        <v>7700550</v>
      </c>
      <c r="J12" s="31">
        <f t="shared" si="0"/>
        <v>451071635</v>
      </c>
      <c r="K12" s="31">
        <f t="shared" si="0"/>
        <v>5629056</v>
      </c>
      <c r="L12" s="31">
        <f t="shared" si="0"/>
        <v>5920016</v>
      </c>
      <c r="M12" s="31">
        <f t="shared" si="0"/>
        <v>5383021</v>
      </c>
      <c r="N12" s="31">
        <f t="shared" si="0"/>
        <v>16932093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468003728</v>
      </c>
      <c r="X12" s="31">
        <f t="shared" si="0"/>
        <v>4069932</v>
      </c>
      <c r="Y12" s="31">
        <f t="shared" si="0"/>
        <v>463933796</v>
      </c>
      <c r="Z12" s="32">
        <f>+IF(X12&lt;&gt;0,+(Y12/X12)*100,0)</f>
        <v>11399.055217630172</v>
      </c>
      <c r="AA12" s="33">
        <f>SUM(AA6:AA11)</f>
        <v>8139864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165506817</v>
      </c>
      <c r="D19" s="18"/>
      <c r="E19" s="19"/>
      <c r="F19" s="20"/>
      <c r="G19" s="20">
        <v>146156457</v>
      </c>
      <c r="H19" s="20">
        <v>19350361</v>
      </c>
      <c r="I19" s="20"/>
      <c r="J19" s="20">
        <v>165506818</v>
      </c>
      <c r="K19" s="20"/>
      <c r="L19" s="20">
        <v>-632835</v>
      </c>
      <c r="M19" s="20"/>
      <c r="N19" s="20">
        <v>-632835</v>
      </c>
      <c r="O19" s="20"/>
      <c r="P19" s="20"/>
      <c r="Q19" s="20"/>
      <c r="R19" s="20"/>
      <c r="S19" s="20"/>
      <c r="T19" s="20"/>
      <c r="U19" s="20"/>
      <c r="V19" s="20"/>
      <c r="W19" s="20">
        <v>164873983</v>
      </c>
      <c r="X19" s="20"/>
      <c r="Y19" s="20">
        <v>164873983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165506817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146156457</v>
      </c>
      <c r="H24" s="37">
        <f t="shared" si="1"/>
        <v>19350361</v>
      </c>
      <c r="I24" s="37">
        <f t="shared" si="1"/>
        <v>0</v>
      </c>
      <c r="J24" s="37">
        <f t="shared" si="1"/>
        <v>165506818</v>
      </c>
      <c r="K24" s="37">
        <f t="shared" si="1"/>
        <v>0</v>
      </c>
      <c r="L24" s="37">
        <f t="shared" si="1"/>
        <v>-632835</v>
      </c>
      <c r="M24" s="37">
        <f t="shared" si="1"/>
        <v>0</v>
      </c>
      <c r="N24" s="37">
        <f t="shared" si="1"/>
        <v>-632835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164873983</v>
      </c>
      <c r="X24" s="37">
        <f t="shared" si="1"/>
        <v>0</v>
      </c>
      <c r="Y24" s="37">
        <f t="shared" si="1"/>
        <v>164873983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585445335</v>
      </c>
      <c r="D25" s="29">
        <f>+D12+D24</f>
        <v>0</v>
      </c>
      <c r="E25" s="30">
        <f t="shared" si="2"/>
        <v>8139864</v>
      </c>
      <c r="F25" s="31">
        <f t="shared" si="2"/>
        <v>8139864</v>
      </c>
      <c r="G25" s="31">
        <f t="shared" si="2"/>
        <v>570323979</v>
      </c>
      <c r="H25" s="31">
        <f t="shared" si="2"/>
        <v>38553924</v>
      </c>
      <c r="I25" s="31">
        <f t="shared" si="2"/>
        <v>7700550</v>
      </c>
      <c r="J25" s="31">
        <f t="shared" si="2"/>
        <v>616578453</v>
      </c>
      <c r="K25" s="31">
        <f t="shared" si="2"/>
        <v>5629056</v>
      </c>
      <c r="L25" s="31">
        <f t="shared" si="2"/>
        <v>5287181</v>
      </c>
      <c r="M25" s="31">
        <f t="shared" si="2"/>
        <v>5383021</v>
      </c>
      <c r="N25" s="31">
        <f t="shared" si="2"/>
        <v>16299258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632877711</v>
      </c>
      <c r="X25" s="31">
        <f t="shared" si="2"/>
        <v>4069932</v>
      </c>
      <c r="Y25" s="31">
        <f t="shared" si="2"/>
        <v>628807779</v>
      </c>
      <c r="Z25" s="32">
        <f>+IF(X25&lt;&gt;0,+(Y25/X25)*100,0)</f>
        <v>15450.080713879248</v>
      </c>
      <c r="AA25" s="33">
        <f>+AA12+AA24</f>
        <v>8139864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-47242</v>
      </c>
      <c r="D31" s="18"/>
      <c r="E31" s="19"/>
      <c r="F31" s="20"/>
      <c r="G31" s="20">
        <v>-47603</v>
      </c>
      <c r="H31" s="20">
        <v>-499</v>
      </c>
      <c r="I31" s="20">
        <v>-1911</v>
      </c>
      <c r="J31" s="20">
        <v>-50013</v>
      </c>
      <c r="K31" s="20">
        <v>-411</v>
      </c>
      <c r="L31" s="20">
        <v>-2334</v>
      </c>
      <c r="M31" s="20">
        <v>-686</v>
      </c>
      <c r="N31" s="20">
        <v>-3431</v>
      </c>
      <c r="O31" s="20"/>
      <c r="P31" s="20"/>
      <c r="Q31" s="20"/>
      <c r="R31" s="20"/>
      <c r="S31" s="20"/>
      <c r="T31" s="20"/>
      <c r="U31" s="20"/>
      <c r="V31" s="20"/>
      <c r="W31" s="20">
        <v>-53444</v>
      </c>
      <c r="X31" s="20"/>
      <c r="Y31" s="20">
        <v>-53444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317109413</v>
      </c>
      <c r="D32" s="18"/>
      <c r="E32" s="19">
        <v>-84000000</v>
      </c>
      <c r="F32" s="20">
        <v>-84000000</v>
      </c>
      <c r="G32" s="20">
        <v>313096720</v>
      </c>
      <c r="H32" s="20">
        <v>3995529</v>
      </c>
      <c r="I32" s="20">
        <v>-9087478</v>
      </c>
      <c r="J32" s="20">
        <v>308004771</v>
      </c>
      <c r="K32" s="20">
        <v>743651</v>
      </c>
      <c r="L32" s="20">
        <v>77666</v>
      </c>
      <c r="M32" s="20">
        <v>511426</v>
      </c>
      <c r="N32" s="20">
        <v>1332743</v>
      </c>
      <c r="O32" s="20"/>
      <c r="P32" s="20"/>
      <c r="Q32" s="20"/>
      <c r="R32" s="20"/>
      <c r="S32" s="20"/>
      <c r="T32" s="20"/>
      <c r="U32" s="20"/>
      <c r="V32" s="20"/>
      <c r="W32" s="20">
        <v>309337514</v>
      </c>
      <c r="X32" s="20">
        <v>-42000000</v>
      </c>
      <c r="Y32" s="20">
        <v>351337514</v>
      </c>
      <c r="Z32" s="21">
        <v>-836.51789047619047</v>
      </c>
      <c r="AA32" s="22">
        <v>-84000000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317062171</v>
      </c>
      <c r="D34" s="29">
        <f>SUM(D29:D33)</f>
        <v>0</v>
      </c>
      <c r="E34" s="30">
        <f t="shared" si="3"/>
        <v>-84000000</v>
      </c>
      <c r="F34" s="31">
        <f t="shared" si="3"/>
        <v>-84000000</v>
      </c>
      <c r="G34" s="31">
        <f t="shared" si="3"/>
        <v>313049117</v>
      </c>
      <c r="H34" s="31">
        <f t="shared" si="3"/>
        <v>3995030</v>
      </c>
      <c r="I34" s="31">
        <f t="shared" si="3"/>
        <v>-9089389</v>
      </c>
      <c r="J34" s="31">
        <f t="shared" si="3"/>
        <v>307954758</v>
      </c>
      <c r="K34" s="31">
        <f t="shared" si="3"/>
        <v>743240</v>
      </c>
      <c r="L34" s="31">
        <f t="shared" si="3"/>
        <v>75332</v>
      </c>
      <c r="M34" s="31">
        <f t="shared" si="3"/>
        <v>510740</v>
      </c>
      <c r="N34" s="31">
        <f t="shared" si="3"/>
        <v>1329312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309284070</v>
      </c>
      <c r="X34" s="31">
        <f t="shared" si="3"/>
        <v>-42000000</v>
      </c>
      <c r="Y34" s="31">
        <f t="shared" si="3"/>
        <v>351284070</v>
      </c>
      <c r="Z34" s="32">
        <f>+IF(X34&lt;&gt;0,+(Y34/X34)*100,0)</f>
        <v>-836.39064285714289</v>
      </c>
      <c r="AA34" s="33">
        <f>SUM(AA29:AA33)</f>
        <v>-84000000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317062171</v>
      </c>
      <c r="D40" s="29">
        <f>+D34+D39</f>
        <v>0</v>
      </c>
      <c r="E40" s="30">
        <f t="shared" si="5"/>
        <v>-84000000</v>
      </c>
      <c r="F40" s="31">
        <f t="shared" si="5"/>
        <v>-84000000</v>
      </c>
      <c r="G40" s="31">
        <f t="shared" si="5"/>
        <v>313049117</v>
      </c>
      <c r="H40" s="31">
        <f t="shared" si="5"/>
        <v>3995030</v>
      </c>
      <c r="I40" s="31">
        <f t="shared" si="5"/>
        <v>-9089389</v>
      </c>
      <c r="J40" s="31">
        <f t="shared" si="5"/>
        <v>307954758</v>
      </c>
      <c r="K40" s="31">
        <f t="shared" si="5"/>
        <v>743240</v>
      </c>
      <c r="L40" s="31">
        <f t="shared" si="5"/>
        <v>75332</v>
      </c>
      <c r="M40" s="31">
        <f t="shared" si="5"/>
        <v>510740</v>
      </c>
      <c r="N40" s="31">
        <f t="shared" si="5"/>
        <v>1329312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309284070</v>
      </c>
      <c r="X40" s="31">
        <f t="shared" si="5"/>
        <v>-42000000</v>
      </c>
      <c r="Y40" s="31">
        <f t="shared" si="5"/>
        <v>351284070</v>
      </c>
      <c r="Z40" s="32">
        <f>+IF(X40&lt;&gt;0,+(Y40/X40)*100,0)</f>
        <v>-836.39064285714289</v>
      </c>
      <c r="AA40" s="33">
        <f>+AA34+AA39</f>
        <v>-84000000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268383164</v>
      </c>
      <c r="D42" s="43">
        <f>+D25-D40</f>
        <v>0</v>
      </c>
      <c r="E42" s="44">
        <f t="shared" si="6"/>
        <v>92139864</v>
      </c>
      <c r="F42" s="45">
        <f t="shared" si="6"/>
        <v>92139864</v>
      </c>
      <c r="G42" s="45">
        <f t="shared" si="6"/>
        <v>257274862</v>
      </c>
      <c r="H42" s="45">
        <f t="shared" si="6"/>
        <v>34558894</v>
      </c>
      <c r="I42" s="45">
        <f t="shared" si="6"/>
        <v>16789939</v>
      </c>
      <c r="J42" s="45">
        <f t="shared" si="6"/>
        <v>308623695</v>
      </c>
      <c r="K42" s="45">
        <f t="shared" si="6"/>
        <v>4885816</v>
      </c>
      <c r="L42" s="45">
        <f t="shared" si="6"/>
        <v>5211849</v>
      </c>
      <c r="M42" s="45">
        <f t="shared" si="6"/>
        <v>4872281</v>
      </c>
      <c r="N42" s="45">
        <f t="shared" si="6"/>
        <v>14969946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323593641</v>
      </c>
      <c r="X42" s="45">
        <f t="shared" si="6"/>
        <v>46069932</v>
      </c>
      <c r="Y42" s="45">
        <f t="shared" si="6"/>
        <v>277523709</v>
      </c>
      <c r="Z42" s="46">
        <f>+IF(X42&lt;&gt;0,+(Y42/X42)*100,0)</f>
        <v>602.39661087409468</v>
      </c>
      <c r="AA42" s="47">
        <f>+AA25-AA40</f>
        <v>92139864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92139864</v>
      </c>
      <c r="F45" s="20">
        <v>92139864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46069932</v>
      </c>
      <c r="Y45" s="20">
        <v>-46069932</v>
      </c>
      <c r="Z45" s="48">
        <v>-100</v>
      </c>
      <c r="AA45" s="22">
        <v>92139864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92139864</v>
      </c>
      <c r="F48" s="53">
        <f t="shared" si="7"/>
        <v>92139864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46069932</v>
      </c>
      <c r="Y48" s="53">
        <f t="shared" si="7"/>
        <v>-46069932</v>
      </c>
      <c r="Z48" s="54">
        <f>+IF(X48&lt;&gt;0,+(Y48/X48)*100,0)</f>
        <v>-100</v>
      </c>
      <c r="AA48" s="55">
        <f>SUM(AA45:AA47)</f>
        <v>92139864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-2714002</v>
      </c>
      <c r="Y11" s="20">
        <v>2714002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-2714002</v>
      </c>
      <c r="Y12" s="31">
        <f t="shared" si="0"/>
        <v>2714002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-5428000</v>
      </c>
      <c r="F25" s="31">
        <f t="shared" si="2"/>
        <v>-5428000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-2714002</v>
      </c>
      <c r="Y25" s="31">
        <f t="shared" si="2"/>
        <v>2714002</v>
      </c>
      <c r="Z25" s="32">
        <f>+IF(X25&lt;&gt;0,+(Y25/X25)*100,0)</f>
        <v>-100</v>
      </c>
      <c r="AA25" s="33">
        <f>+AA12+AA24</f>
        <v>-5428000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-5428000</v>
      </c>
      <c r="F42" s="45">
        <f t="shared" si="6"/>
        <v>-5428000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-2714002</v>
      </c>
      <c r="Y42" s="45">
        <f t="shared" si="6"/>
        <v>2714002</v>
      </c>
      <c r="Z42" s="46">
        <f>+IF(X42&lt;&gt;0,+(Y42/X42)*100,0)</f>
        <v>-100</v>
      </c>
      <c r="AA42" s="47">
        <f>+AA25-AA40</f>
        <v>-5428000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-167063</v>
      </c>
      <c r="D45" s="18"/>
      <c r="E45" s="19"/>
      <c r="F45" s="20"/>
      <c r="G45" s="20">
        <v>-2599229</v>
      </c>
      <c r="H45" s="20">
        <v>-50555</v>
      </c>
      <c r="I45" s="20">
        <v>-186785</v>
      </c>
      <c r="J45" s="20">
        <v>-2836569</v>
      </c>
      <c r="K45" s="20">
        <v>-16172</v>
      </c>
      <c r="L45" s="20"/>
      <c r="M45" s="20">
        <v>-84919</v>
      </c>
      <c r="N45" s="20">
        <v>-101091</v>
      </c>
      <c r="O45" s="20"/>
      <c r="P45" s="20"/>
      <c r="Q45" s="20"/>
      <c r="R45" s="20"/>
      <c r="S45" s="20"/>
      <c r="T45" s="20"/>
      <c r="U45" s="20"/>
      <c r="V45" s="20"/>
      <c r="W45" s="20">
        <v>-2937660</v>
      </c>
      <c r="X45" s="20"/>
      <c r="Y45" s="20">
        <v>-2937660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-167063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-2599229</v>
      </c>
      <c r="H48" s="53">
        <f t="shared" si="7"/>
        <v>-50555</v>
      </c>
      <c r="I48" s="53">
        <f t="shared" si="7"/>
        <v>-186785</v>
      </c>
      <c r="J48" s="53">
        <f t="shared" si="7"/>
        <v>-2836569</v>
      </c>
      <c r="K48" s="53">
        <f t="shared" si="7"/>
        <v>-16172</v>
      </c>
      <c r="L48" s="53">
        <f t="shared" si="7"/>
        <v>0</v>
      </c>
      <c r="M48" s="53">
        <f t="shared" si="7"/>
        <v>-84919</v>
      </c>
      <c r="N48" s="53">
        <f t="shared" si="7"/>
        <v>-101091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-2937660</v>
      </c>
      <c r="X48" s="53">
        <f t="shared" si="7"/>
        <v>0</v>
      </c>
      <c r="Y48" s="53">
        <f t="shared" si="7"/>
        <v>-2937660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6200639</v>
      </c>
      <c r="F6" s="20">
        <v>6200639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3100320</v>
      </c>
      <c r="Y6" s="20">
        <v>-3100320</v>
      </c>
      <c r="Z6" s="21">
        <v>-100</v>
      </c>
      <c r="AA6" s="22">
        <v>6200639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10118325</v>
      </c>
      <c r="D8" s="18"/>
      <c r="E8" s="19">
        <v>4573249</v>
      </c>
      <c r="F8" s="20">
        <v>4573249</v>
      </c>
      <c r="G8" s="20">
        <v>792142</v>
      </c>
      <c r="H8" s="20">
        <v>814597</v>
      </c>
      <c r="I8" s="20">
        <v>1039594</v>
      </c>
      <c r="J8" s="20">
        <v>2646333</v>
      </c>
      <c r="K8" s="20">
        <v>840962</v>
      </c>
      <c r="L8" s="20">
        <v>779726</v>
      </c>
      <c r="M8" s="20">
        <v>904692</v>
      </c>
      <c r="N8" s="20">
        <v>2525380</v>
      </c>
      <c r="O8" s="20"/>
      <c r="P8" s="20"/>
      <c r="Q8" s="20"/>
      <c r="R8" s="20"/>
      <c r="S8" s="20"/>
      <c r="T8" s="20"/>
      <c r="U8" s="20"/>
      <c r="V8" s="20"/>
      <c r="W8" s="20">
        <v>5171713</v>
      </c>
      <c r="X8" s="20">
        <v>2286624</v>
      </c>
      <c r="Y8" s="20">
        <v>2885089</v>
      </c>
      <c r="Z8" s="21">
        <v>126.17242712400466</v>
      </c>
      <c r="AA8" s="22">
        <v>4573249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10118325</v>
      </c>
      <c r="D12" s="29">
        <f>SUM(D6:D11)</f>
        <v>0</v>
      </c>
      <c r="E12" s="30">
        <f t="shared" si="0"/>
        <v>10773888</v>
      </c>
      <c r="F12" s="31">
        <f t="shared" si="0"/>
        <v>10773888</v>
      </c>
      <c r="G12" s="31">
        <f t="shared" si="0"/>
        <v>792142</v>
      </c>
      <c r="H12" s="31">
        <f t="shared" si="0"/>
        <v>814597</v>
      </c>
      <c r="I12" s="31">
        <f t="shared" si="0"/>
        <v>1039594</v>
      </c>
      <c r="J12" s="31">
        <f t="shared" si="0"/>
        <v>2646333</v>
      </c>
      <c r="K12" s="31">
        <f t="shared" si="0"/>
        <v>840962</v>
      </c>
      <c r="L12" s="31">
        <f t="shared" si="0"/>
        <v>779726</v>
      </c>
      <c r="M12" s="31">
        <f t="shared" si="0"/>
        <v>904692</v>
      </c>
      <c r="N12" s="31">
        <f t="shared" si="0"/>
        <v>2525380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5171713</v>
      </c>
      <c r="X12" s="31">
        <f t="shared" si="0"/>
        <v>5386944</v>
      </c>
      <c r="Y12" s="31">
        <f t="shared" si="0"/>
        <v>-215231</v>
      </c>
      <c r="Z12" s="32">
        <f>+IF(X12&lt;&gt;0,+(Y12/X12)*100,0)</f>
        <v>-3.9954192952442056</v>
      </c>
      <c r="AA12" s="33">
        <f>SUM(AA6:AA11)</f>
        <v>10773888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50000</v>
      </c>
      <c r="J19" s="20">
        <v>50000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50000</v>
      </c>
      <c r="X19" s="20"/>
      <c r="Y19" s="20">
        <v>50000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50000</v>
      </c>
      <c r="J24" s="37">
        <f t="shared" si="1"/>
        <v>50000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50000</v>
      </c>
      <c r="X24" s="37">
        <f t="shared" si="1"/>
        <v>0</v>
      </c>
      <c r="Y24" s="37">
        <f t="shared" si="1"/>
        <v>50000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10118325</v>
      </c>
      <c r="D25" s="29">
        <f>+D12+D24</f>
        <v>0</v>
      </c>
      <c r="E25" s="30">
        <f t="shared" si="2"/>
        <v>10773888</v>
      </c>
      <c r="F25" s="31">
        <f t="shared" si="2"/>
        <v>10773888</v>
      </c>
      <c r="G25" s="31">
        <f t="shared" si="2"/>
        <v>792142</v>
      </c>
      <c r="H25" s="31">
        <f t="shared" si="2"/>
        <v>814597</v>
      </c>
      <c r="I25" s="31">
        <f t="shared" si="2"/>
        <v>1089594</v>
      </c>
      <c r="J25" s="31">
        <f t="shared" si="2"/>
        <v>2696333</v>
      </c>
      <c r="K25" s="31">
        <f t="shared" si="2"/>
        <v>840962</v>
      </c>
      <c r="L25" s="31">
        <f t="shared" si="2"/>
        <v>779726</v>
      </c>
      <c r="M25" s="31">
        <f t="shared" si="2"/>
        <v>904692</v>
      </c>
      <c r="N25" s="31">
        <f t="shared" si="2"/>
        <v>2525380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5221713</v>
      </c>
      <c r="X25" s="31">
        <f t="shared" si="2"/>
        <v>5386944</v>
      </c>
      <c r="Y25" s="31">
        <f t="shared" si="2"/>
        <v>-165231</v>
      </c>
      <c r="Z25" s="32">
        <f>+IF(X25&lt;&gt;0,+(Y25/X25)*100,0)</f>
        <v>-3.0672492604341164</v>
      </c>
      <c r="AA25" s="33">
        <f>+AA12+AA24</f>
        <v>10773888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7919789</v>
      </c>
      <c r="F32" s="20">
        <v>7919789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3959892</v>
      </c>
      <c r="Y32" s="20">
        <v>-3959892</v>
      </c>
      <c r="Z32" s="21">
        <v>-100</v>
      </c>
      <c r="AA32" s="22">
        <v>7919789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7919789</v>
      </c>
      <c r="F34" s="31">
        <f t="shared" si="3"/>
        <v>7919789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3959892</v>
      </c>
      <c r="Y34" s="31">
        <f t="shared" si="3"/>
        <v>-3959892</v>
      </c>
      <c r="Z34" s="32">
        <f>+IF(X34&lt;&gt;0,+(Y34/X34)*100,0)</f>
        <v>-100</v>
      </c>
      <c r="AA34" s="33">
        <f>SUM(AA29:AA33)</f>
        <v>7919789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7919789</v>
      </c>
      <c r="F40" s="31">
        <f t="shared" si="5"/>
        <v>7919789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3959892</v>
      </c>
      <c r="Y40" s="31">
        <f t="shared" si="5"/>
        <v>-3959892</v>
      </c>
      <c r="Z40" s="32">
        <f>+IF(X40&lt;&gt;0,+(Y40/X40)*100,0)</f>
        <v>-100</v>
      </c>
      <c r="AA40" s="33">
        <f>+AA34+AA39</f>
        <v>7919789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10118325</v>
      </c>
      <c r="D42" s="43">
        <f>+D25-D40</f>
        <v>0</v>
      </c>
      <c r="E42" s="44">
        <f t="shared" si="6"/>
        <v>2854099</v>
      </c>
      <c r="F42" s="45">
        <f t="shared" si="6"/>
        <v>2854099</v>
      </c>
      <c r="G42" s="45">
        <f t="shared" si="6"/>
        <v>792142</v>
      </c>
      <c r="H42" s="45">
        <f t="shared" si="6"/>
        <v>814597</v>
      </c>
      <c r="I42" s="45">
        <f t="shared" si="6"/>
        <v>1089594</v>
      </c>
      <c r="J42" s="45">
        <f t="shared" si="6"/>
        <v>2696333</v>
      </c>
      <c r="K42" s="45">
        <f t="shared" si="6"/>
        <v>840962</v>
      </c>
      <c r="L42" s="45">
        <f t="shared" si="6"/>
        <v>779726</v>
      </c>
      <c r="M42" s="45">
        <f t="shared" si="6"/>
        <v>904692</v>
      </c>
      <c r="N42" s="45">
        <f t="shared" si="6"/>
        <v>2525380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5221713</v>
      </c>
      <c r="X42" s="45">
        <f t="shared" si="6"/>
        <v>1427052</v>
      </c>
      <c r="Y42" s="45">
        <f t="shared" si="6"/>
        <v>3794661</v>
      </c>
      <c r="Z42" s="46">
        <f>+IF(X42&lt;&gt;0,+(Y42/X42)*100,0)</f>
        <v>265.90909090909093</v>
      </c>
      <c r="AA42" s="47">
        <f>+AA25-AA40</f>
        <v>2854099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48201</v>
      </c>
      <c r="D11" s="18"/>
      <c r="E11" s="19">
        <v>-146675500</v>
      </c>
      <c r="F11" s="20">
        <v>-146675500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-73337752</v>
      </c>
      <c r="Y11" s="20">
        <v>73337752</v>
      </c>
      <c r="Z11" s="21">
        <v>-100</v>
      </c>
      <c r="AA11" s="22">
        <v>-146675500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48201</v>
      </c>
      <c r="D12" s="29">
        <f>SUM(D6:D11)</f>
        <v>0</v>
      </c>
      <c r="E12" s="30">
        <f t="shared" si="0"/>
        <v>-146675500</v>
      </c>
      <c r="F12" s="31">
        <f t="shared" si="0"/>
        <v>-146675500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-73337752</v>
      </c>
      <c r="Y12" s="31">
        <f t="shared" si="0"/>
        <v>73337752</v>
      </c>
      <c r="Z12" s="32">
        <f>+IF(X12&lt;&gt;0,+(Y12/X12)*100,0)</f>
        <v>-100</v>
      </c>
      <c r="AA12" s="33">
        <f>SUM(AA6:AA11)</f>
        <v>-146675500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451541139</v>
      </c>
      <c r="D19" s="18"/>
      <c r="E19" s="19">
        <v>142921780</v>
      </c>
      <c r="F19" s="20">
        <v>142921780</v>
      </c>
      <c r="G19" s="20"/>
      <c r="H19" s="20">
        <v>12920814</v>
      </c>
      <c r="I19" s="20">
        <v>9985583</v>
      </c>
      <c r="J19" s="20">
        <v>22906397</v>
      </c>
      <c r="K19" s="20">
        <v>15544334</v>
      </c>
      <c r="L19" s="20">
        <v>4851350</v>
      </c>
      <c r="M19" s="20">
        <v>6414326</v>
      </c>
      <c r="N19" s="20">
        <v>26810010</v>
      </c>
      <c r="O19" s="20"/>
      <c r="P19" s="20"/>
      <c r="Q19" s="20"/>
      <c r="R19" s="20"/>
      <c r="S19" s="20"/>
      <c r="T19" s="20"/>
      <c r="U19" s="20"/>
      <c r="V19" s="20"/>
      <c r="W19" s="20">
        <v>49716407</v>
      </c>
      <c r="X19" s="20">
        <v>71460886</v>
      </c>
      <c r="Y19" s="20">
        <v>-21744479</v>
      </c>
      <c r="Z19" s="21">
        <v>-30.428504622794627</v>
      </c>
      <c r="AA19" s="22">
        <v>142921780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451541139</v>
      </c>
      <c r="D24" s="29">
        <f>SUM(D15:D23)</f>
        <v>0</v>
      </c>
      <c r="E24" s="36">
        <f t="shared" si="1"/>
        <v>142921780</v>
      </c>
      <c r="F24" s="37">
        <f t="shared" si="1"/>
        <v>142921780</v>
      </c>
      <c r="G24" s="37">
        <f t="shared" si="1"/>
        <v>0</v>
      </c>
      <c r="H24" s="37">
        <f t="shared" si="1"/>
        <v>12920814</v>
      </c>
      <c r="I24" s="37">
        <f t="shared" si="1"/>
        <v>9985583</v>
      </c>
      <c r="J24" s="37">
        <f t="shared" si="1"/>
        <v>22906397</v>
      </c>
      <c r="K24" s="37">
        <f t="shared" si="1"/>
        <v>15544334</v>
      </c>
      <c r="L24" s="37">
        <f t="shared" si="1"/>
        <v>4851350</v>
      </c>
      <c r="M24" s="37">
        <f t="shared" si="1"/>
        <v>6414326</v>
      </c>
      <c r="N24" s="37">
        <f t="shared" si="1"/>
        <v>26810010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49716407</v>
      </c>
      <c r="X24" s="37">
        <f t="shared" si="1"/>
        <v>71460886</v>
      </c>
      <c r="Y24" s="37">
        <f t="shared" si="1"/>
        <v>-21744479</v>
      </c>
      <c r="Z24" s="38">
        <f>+IF(X24&lt;&gt;0,+(Y24/X24)*100,0)</f>
        <v>-30.428504622794627</v>
      </c>
      <c r="AA24" s="39">
        <f>SUM(AA15:AA23)</f>
        <v>142921780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451589340</v>
      </c>
      <c r="D25" s="29">
        <f>+D12+D24</f>
        <v>0</v>
      </c>
      <c r="E25" s="30">
        <f t="shared" si="2"/>
        <v>-3753720</v>
      </c>
      <c r="F25" s="31">
        <f t="shared" si="2"/>
        <v>-3753720</v>
      </c>
      <c r="G25" s="31">
        <f t="shared" si="2"/>
        <v>0</v>
      </c>
      <c r="H25" s="31">
        <f t="shared" si="2"/>
        <v>12920814</v>
      </c>
      <c r="I25" s="31">
        <f t="shared" si="2"/>
        <v>9985583</v>
      </c>
      <c r="J25" s="31">
        <f t="shared" si="2"/>
        <v>22906397</v>
      </c>
      <c r="K25" s="31">
        <f t="shared" si="2"/>
        <v>15544334</v>
      </c>
      <c r="L25" s="31">
        <f t="shared" si="2"/>
        <v>4851350</v>
      </c>
      <c r="M25" s="31">
        <f t="shared" si="2"/>
        <v>6414326</v>
      </c>
      <c r="N25" s="31">
        <f t="shared" si="2"/>
        <v>26810010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49716407</v>
      </c>
      <c r="X25" s="31">
        <f t="shared" si="2"/>
        <v>-1876866</v>
      </c>
      <c r="Y25" s="31">
        <f t="shared" si="2"/>
        <v>51593273</v>
      </c>
      <c r="Z25" s="32">
        <f>+IF(X25&lt;&gt;0,+(Y25/X25)*100,0)</f>
        <v>-2748.905515897246</v>
      </c>
      <c r="AA25" s="33">
        <f>+AA12+AA24</f>
        <v>-3753720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451589340</v>
      </c>
      <c r="D42" s="43">
        <f>+D25-D40</f>
        <v>0</v>
      </c>
      <c r="E42" s="44">
        <f t="shared" si="6"/>
        <v>-3753720</v>
      </c>
      <c r="F42" s="45">
        <f t="shared" si="6"/>
        <v>-3753720</v>
      </c>
      <c r="G42" s="45">
        <f t="shared" si="6"/>
        <v>0</v>
      </c>
      <c r="H42" s="45">
        <f t="shared" si="6"/>
        <v>12920814</v>
      </c>
      <c r="I42" s="45">
        <f t="shared" si="6"/>
        <v>9985583</v>
      </c>
      <c r="J42" s="45">
        <f t="shared" si="6"/>
        <v>22906397</v>
      </c>
      <c r="K42" s="45">
        <f t="shared" si="6"/>
        <v>15544334</v>
      </c>
      <c r="L42" s="45">
        <f t="shared" si="6"/>
        <v>4851350</v>
      </c>
      <c r="M42" s="45">
        <f t="shared" si="6"/>
        <v>6414326</v>
      </c>
      <c r="N42" s="45">
        <f t="shared" si="6"/>
        <v>26810010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49716407</v>
      </c>
      <c r="X42" s="45">
        <f t="shared" si="6"/>
        <v>-1876866</v>
      </c>
      <c r="Y42" s="45">
        <f t="shared" si="6"/>
        <v>51593273</v>
      </c>
      <c r="Z42" s="46">
        <f>+IF(X42&lt;&gt;0,+(Y42/X42)*100,0)</f>
        <v>-2748.905515897246</v>
      </c>
      <c r="AA42" s="47">
        <f>+AA25-AA40</f>
        <v>-3753720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7384522</v>
      </c>
      <c r="F6" s="20">
        <v>7384522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3692256</v>
      </c>
      <c r="Y6" s="20">
        <v>-3692256</v>
      </c>
      <c r="Z6" s="21">
        <v>-100</v>
      </c>
      <c r="AA6" s="22">
        <v>7384522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>
        <v>3508</v>
      </c>
      <c r="L7" s="20"/>
      <c r="M7" s="20"/>
      <c r="N7" s="20">
        <v>3508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/>
      <c r="Y7" s="20">
        <v>7016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28289675</v>
      </c>
      <c r="F8" s="20">
        <v>28289675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14144832</v>
      </c>
      <c r="Y8" s="20">
        <v>-14144832</v>
      </c>
      <c r="Z8" s="21">
        <v>-100</v>
      </c>
      <c r="AA8" s="22">
        <v>28289675</v>
      </c>
    </row>
    <row r="9" spans="1:27" ht="13.5" x14ac:dyDescent="0.25">
      <c r="A9" s="23" t="s">
        <v>37</v>
      </c>
      <c r="B9" s="17" t="s">
        <v>32</v>
      </c>
      <c r="C9" s="18">
        <v>10264</v>
      </c>
      <c r="D9" s="18"/>
      <c r="E9" s="19"/>
      <c r="F9" s="20"/>
      <c r="G9" s="20"/>
      <c r="H9" s="20">
        <v>104</v>
      </c>
      <c r="I9" s="20">
        <v>128</v>
      </c>
      <c r="J9" s="20">
        <v>232</v>
      </c>
      <c r="K9" s="20">
        <v>173961</v>
      </c>
      <c r="L9" s="20">
        <v>169301</v>
      </c>
      <c r="M9" s="20"/>
      <c r="N9" s="20">
        <v>343262</v>
      </c>
      <c r="O9" s="20"/>
      <c r="P9" s="20"/>
      <c r="Q9" s="20"/>
      <c r="R9" s="20"/>
      <c r="S9" s="20"/>
      <c r="T9" s="20"/>
      <c r="U9" s="20"/>
      <c r="V9" s="20"/>
      <c r="W9" s="20">
        <v>343494</v>
      </c>
      <c r="X9" s="20"/>
      <c r="Y9" s="20">
        <v>343494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40914</v>
      </c>
      <c r="D12" s="29">
        <f>SUM(D6:D11)</f>
        <v>0</v>
      </c>
      <c r="E12" s="30">
        <f t="shared" si="0"/>
        <v>35674197</v>
      </c>
      <c r="F12" s="31">
        <f t="shared" si="0"/>
        <v>35674197</v>
      </c>
      <c r="G12" s="31">
        <f t="shared" si="0"/>
        <v>0</v>
      </c>
      <c r="H12" s="31">
        <f t="shared" si="0"/>
        <v>104</v>
      </c>
      <c r="I12" s="31">
        <f t="shared" si="0"/>
        <v>3636</v>
      </c>
      <c r="J12" s="31">
        <f t="shared" si="0"/>
        <v>3740</v>
      </c>
      <c r="K12" s="31">
        <f t="shared" si="0"/>
        <v>177469</v>
      </c>
      <c r="L12" s="31">
        <f t="shared" si="0"/>
        <v>169301</v>
      </c>
      <c r="M12" s="31">
        <f t="shared" si="0"/>
        <v>0</v>
      </c>
      <c r="N12" s="31">
        <f t="shared" si="0"/>
        <v>346770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350510</v>
      </c>
      <c r="X12" s="31">
        <f t="shared" si="0"/>
        <v>17837088</v>
      </c>
      <c r="Y12" s="31">
        <f t="shared" si="0"/>
        <v>-17486578</v>
      </c>
      <c r="Z12" s="32">
        <f>+IF(X12&lt;&gt;0,+(Y12/X12)*100,0)</f>
        <v>-98.034937092870763</v>
      </c>
      <c r="AA12" s="33">
        <f>SUM(AA6:AA11)</f>
        <v>35674197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3806328</v>
      </c>
      <c r="D19" s="18"/>
      <c r="E19" s="19">
        <v>-363650</v>
      </c>
      <c r="F19" s="20">
        <v>-363650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-181818</v>
      </c>
      <c r="Y19" s="20">
        <v>181818</v>
      </c>
      <c r="Z19" s="21">
        <v>-100</v>
      </c>
      <c r="AA19" s="22">
        <v>-363650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3806328</v>
      </c>
      <c r="D24" s="29">
        <f>SUM(D15:D23)</f>
        <v>0</v>
      </c>
      <c r="E24" s="36">
        <f t="shared" si="1"/>
        <v>-363650</v>
      </c>
      <c r="F24" s="37">
        <f t="shared" si="1"/>
        <v>-363650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-181818</v>
      </c>
      <c r="Y24" s="37">
        <f t="shared" si="1"/>
        <v>181818</v>
      </c>
      <c r="Z24" s="38">
        <f>+IF(X24&lt;&gt;0,+(Y24/X24)*100,0)</f>
        <v>-100</v>
      </c>
      <c r="AA24" s="39">
        <f>SUM(AA15:AA23)</f>
        <v>-363650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3847242</v>
      </c>
      <c r="D25" s="29">
        <f>+D12+D24</f>
        <v>0</v>
      </c>
      <c r="E25" s="30">
        <f t="shared" si="2"/>
        <v>35310547</v>
      </c>
      <c r="F25" s="31">
        <f t="shared" si="2"/>
        <v>35310547</v>
      </c>
      <c r="G25" s="31">
        <f t="shared" si="2"/>
        <v>0</v>
      </c>
      <c r="H25" s="31">
        <f t="shared" si="2"/>
        <v>104</v>
      </c>
      <c r="I25" s="31">
        <f t="shared" si="2"/>
        <v>3636</v>
      </c>
      <c r="J25" s="31">
        <f t="shared" si="2"/>
        <v>3740</v>
      </c>
      <c r="K25" s="31">
        <f t="shared" si="2"/>
        <v>177469</v>
      </c>
      <c r="L25" s="31">
        <f t="shared" si="2"/>
        <v>169301</v>
      </c>
      <c r="M25" s="31">
        <f t="shared" si="2"/>
        <v>0</v>
      </c>
      <c r="N25" s="31">
        <f t="shared" si="2"/>
        <v>346770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350510</v>
      </c>
      <c r="X25" s="31">
        <f t="shared" si="2"/>
        <v>17655270</v>
      </c>
      <c r="Y25" s="31">
        <f t="shared" si="2"/>
        <v>-17304760</v>
      </c>
      <c r="Z25" s="32">
        <f>+IF(X25&lt;&gt;0,+(Y25/X25)*100,0)</f>
        <v>-98.014700426558193</v>
      </c>
      <c r="AA25" s="33">
        <f>+AA12+AA24</f>
        <v>35310547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297676</v>
      </c>
      <c r="D32" s="18"/>
      <c r="E32" s="19">
        <v>12913060</v>
      </c>
      <c r="F32" s="20">
        <v>12913060</v>
      </c>
      <c r="G32" s="20">
        <v>10609</v>
      </c>
      <c r="H32" s="20">
        <v>39284</v>
      </c>
      <c r="I32" s="20">
        <v>39099</v>
      </c>
      <c r="J32" s="20">
        <v>88992</v>
      </c>
      <c r="K32" s="20">
        <v>1398471</v>
      </c>
      <c r="L32" s="20">
        <v>1369106</v>
      </c>
      <c r="M32" s="20"/>
      <c r="N32" s="20">
        <v>2767577</v>
      </c>
      <c r="O32" s="20"/>
      <c r="P32" s="20"/>
      <c r="Q32" s="20"/>
      <c r="R32" s="20"/>
      <c r="S32" s="20"/>
      <c r="T32" s="20"/>
      <c r="U32" s="20"/>
      <c r="V32" s="20"/>
      <c r="W32" s="20">
        <v>2856569</v>
      </c>
      <c r="X32" s="20">
        <v>6456384</v>
      </c>
      <c r="Y32" s="20">
        <v>-3599815</v>
      </c>
      <c r="Z32" s="21">
        <v>-55.755899896908232</v>
      </c>
      <c r="AA32" s="22">
        <v>12913060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297676</v>
      </c>
      <c r="D34" s="29">
        <f>SUM(D29:D33)</f>
        <v>0</v>
      </c>
      <c r="E34" s="30">
        <f t="shared" si="3"/>
        <v>12913060</v>
      </c>
      <c r="F34" s="31">
        <f t="shared" si="3"/>
        <v>12913060</v>
      </c>
      <c r="G34" s="31">
        <f t="shared" si="3"/>
        <v>10609</v>
      </c>
      <c r="H34" s="31">
        <f t="shared" si="3"/>
        <v>39284</v>
      </c>
      <c r="I34" s="31">
        <f t="shared" si="3"/>
        <v>39099</v>
      </c>
      <c r="J34" s="31">
        <f t="shared" si="3"/>
        <v>88992</v>
      </c>
      <c r="K34" s="31">
        <f t="shared" si="3"/>
        <v>1398471</v>
      </c>
      <c r="L34" s="31">
        <f t="shared" si="3"/>
        <v>1369106</v>
      </c>
      <c r="M34" s="31">
        <f t="shared" si="3"/>
        <v>0</v>
      </c>
      <c r="N34" s="31">
        <f t="shared" si="3"/>
        <v>2767577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2856569</v>
      </c>
      <c r="X34" s="31">
        <f t="shared" si="3"/>
        <v>6456384</v>
      </c>
      <c r="Y34" s="31">
        <f t="shared" si="3"/>
        <v>-3599815</v>
      </c>
      <c r="Z34" s="32">
        <f>+IF(X34&lt;&gt;0,+(Y34/X34)*100,0)</f>
        <v>-55.755899896908232</v>
      </c>
      <c r="AA34" s="33">
        <f>SUM(AA29:AA33)</f>
        <v>12913060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297676</v>
      </c>
      <c r="D40" s="29">
        <f>+D34+D39</f>
        <v>0</v>
      </c>
      <c r="E40" s="30">
        <f t="shared" si="5"/>
        <v>12913060</v>
      </c>
      <c r="F40" s="31">
        <f t="shared" si="5"/>
        <v>12913060</v>
      </c>
      <c r="G40" s="31">
        <f t="shared" si="5"/>
        <v>10609</v>
      </c>
      <c r="H40" s="31">
        <f t="shared" si="5"/>
        <v>39284</v>
      </c>
      <c r="I40" s="31">
        <f t="shared" si="5"/>
        <v>39099</v>
      </c>
      <c r="J40" s="31">
        <f t="shared" si="5"/>
        <v>88992</v>
      </c>
      <c r="K40" s="31">
        <f t="shared" si="5"/>
        <v>1398471</v>
      </c>
      <c r="L40" s="31">
        <f t="shared" si="5"/>
        <v>1369106</v>
      </c>
      <c r="M40" s="31">
        <f t="shared" si="5"/>
        <v>0</v>
      </c>
      <c r="N40" s="31">
        <f t="shared" si="5"/>
        <v>2767577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2856569</v>
      </c>
      <c r="X40" s="31">
        <f t="shared" si="5"/>
        <v>6456384</v>
      </c>
      <c r="Y40" s="31">
        <f t="shared" si="5"/>
        <v>-3599815</v>
      </c>
      <c r="Z40" s="32">
        <f>+IF(X40&lt;&gt;0,+(Y40/X40)*100,0)</f>
        <v>-55.755899896908232</v>
      </c>
      <c r="AA40" s="33">
        <f>+AA34+AA39</f>
        <v>12913060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3549566</v>
      </c>
      <c r="D42" s="43">
        <f>+D25-D40</f>
        <v>0</v>
      </c>
      <c r="E42" s="44">
        <f t="shared" si="6"/>
        <v>22397487</v>
      </c>
      <c r="F42" s="45">
        <f t="shared" si="6"/>
        <v>22397487</v>
      </c>
      <c r="G42" s="45">
        <f t="shared" si="6"/>
        <v>-10609</v>
      </c>
      <c r="H42" s="45">
        <f t="shared" si="6"/>
        <v>-39180</v>
      </c>
      <c r="I42" s="45">
        <f t="shared" si="6"/>
        <v>-35463</v>
      </c>
      <c r="J42" s="45">
        <f t="shared" si="6"/>
        <v>-85252</v>
      </c>
      <c r="K42" s="45">
        <f t="shared" si="6"/>
        <v>-1221002</v>
      </c>
      <c r="L42" s="45">
        <f t="shared" si="6"/>
        <v>-1199805</v>
      </c>
      <c r="M42" s="45">
        <f t="shared" si="6"/>
        <v>0</v>
      </c>
      <c r="N42" s="45">
        <f t="shared" si="6"/>
        <v>-2420807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-2506059</v>
      </c>
      <c r="X42" s="45">
        <f t="shared" si="6"/>
        <v>11198886</v>
      </c>
      <c r="Y42" s="45">
        <f t="shared" si="6"/>
        <v>-13704945</v>
      </c>
      <c r="Z42" s="46">
        <f>+IF(X42&lt;&gt;0,+(Y42/X42)*100,0)</f>
        <v>-122.37775257288983</v>
      </c>
      <c r="AA42" s="47">
        <f>+AA25-AA40</f>
        <v>22397487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744216</v>
      </c>
      <c r="F6" s="20">
        <v>744216</v>
      </c>
      <c r="G6" s="20">
        <v>7376980</v>
      </c>
      <c r="H6" s="20">
        <v>402809</v>
      </c>
      <c r="I6" s="20">
        <v>248901</v>
      </c>
      <c r="J6" s="20">
        <v>8028690</v>
      </c>
      <c r="K6" s="20">
        <v>254824</v>
      </c>
      <c r="L6" s="20">
        <v>323390</v>
      </c>
      <c r="M6" s="20">
        <v>278919</v>
      </c>
      <c r="N6" s="20">
        <v>857133</v>
      </c>
      <c r="O6" s="20"/>
      <c r="P6" s="20"/>
      <c r="Q6" s="20"/>
      <c r="R6" s="20"/>
      <c r="S6" s="20"/>
      <c r="T6" s="20"/>
      <c r="U6" s="20"/>
      <c r="V6" s="20"/>
      <c r="W6" s="20">
        <v>8885823</v>
      </c>
      <c r="X6" s="20">
        <v>372108</v>
      </c>
      <c r="Y6" s="20">
        <v>8513715</v>
      </c>
      <c r="Z6" s="21">
        <v>2287.9688155051758</v>
      </c>
      <c r="AA6" s="22">
        <v>744216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9593132</v>
      </c>
      <c r="F8" s="20">
        <v>9593132</v>
      </c>
      <c r="G8" s="20">
        <v>29510408</v>
      </c>
      <c r="H8" s="20">
        <v>66566</v>
      </c>
      <c r="I8" s="20">
        <v>-13988</v>
      </c>
      <c r="J8" s="20">
        <v>29562986</v>
      </c>
      <c r="K8" s="20">
        <v>521031</v>
      </c>
      <c r="L8" s="20">
        <v>-25870</v>
      </c>
      <c r="M8" s="20">
        <v>325721</v>
      </c>
      <c r="N8" s="20">
        <v>820882</v>
      </c>
      <c r="O8" s="20"/>
      <c r="P8" s="20"/>
      <c r="Q8" s="20"/>
      <c r="R8" s="20"/>
      <c r="S8" s="20"/>
      <c r="T8" s="20"/>
      <c r="U8" s="20"/>
      <c r="V8" s="20"/>
      <c r="W8" s="20">
        <v>30383868</v>
      </c>
      <c r="X8" s="20">
        <v>4796568</v>
      </c>
      <c r="Y8" s="20">
        <v>25587300</v>
      </c>
      <c r="Z8" s="21">
        <v>533.4501668693116</v>
      </c>
      <c r="AA8" s="22">
        <v>9593132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1092352</v>
      </c>
      <c r="H9" s="20">
        <v>-1074</v>
      </c>
      <c r="I9" s="20">
        <v>130</v>
      </c>
      <c r="J9" s="20">
        <v>1091408</v>
      </c>
      <c r="K9" s="20">
        <v>91</v>
      </c>
      <c r="L9" s="20"/>
      <c r="M9" s="20">
        <v>16</v>
      </c>
      <c r="N9" s="20">
        <v>107</v>
      </c>
      <c r="O9" s="20"/>
      <c r="P9" s="20"/>
      <c r="Q9" s="20"/>
      <c r="R9" s="20"/>
      <c r="S9" s="20"/>
      <c r="T9" s="20"/>
      <c r="U9" s="20"/>
      <c r="V9" s="20"/>
      <c r="W9" s="20">
        <v>1091515</v>
      </c>
      <c r="X9" s="20"/>
      <c r="Y9" s="20">
        <v>1091515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10337348</v>
      </c>
      <c r="F12" s="31">
        <f t="shared" si="0"/>
        <v>10337348</v>
      </c>
      <c r="G12" s="31">
        <f t="shared" si="0"/>
        <v>37979740</v>
      </c>
      <c r="H12" s="31">
        <f t="shared" si="0"/>
        <v>468301</v>
      </c>
      <c r="I12" s="31">
        <f t="shared" si="0"/>
        <v>235043</v>
      </c>
      <c r="J12" s="31">
        <f t="shared" si="0"/>
        <v>38683084</v>
      </c>
      <c r="K12" s="31">
        <f t="shared" si="0"/>
        <v>775946</v>
      </c>
      <c r="L12" s="31">
        <f t="shared" si="0"/>
        <v>297520</v>
      </c>
      <c r="M12" s="31">
        <f t="shared" si="0"/>
        <v>604656</v>
      </c>
      <c r="N12" s="31">
        <f t="shared" si="0"/>
        <v>1678122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40361206</v>
      </c>
      <c r="X12" s="31">
        <f t="shared" si="0"/>
        <v>5168676</v>
      </c>
      <c r="Y12" s="31">
        <f t="shared" si="0"/>
        <v>35192530</v>
      </c>
      <c r="Z12" s="32">
        <f>+IF(X12&lt;&gt;0,+(Y12/X12)*100,0)</f>
        <v>680.88094513952888</v>
      </c>
      <c r="AA12" s="33">
        <f>SUM(AA6:AA11)</f>
        <v>10337348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776849</v>
      </c>
      <c r="F19" s="20">
        <v>776849</v>
      </c>
      <c r="G19" s="20">
        <v>19186563</v>
      </c>
      <c r="H19" s="20">
        <v>-6258917</v>
      </c>
      <c r="I19" s="20">
        <v>-1600951</v>
      </c>
      <c r="J19" s="20">
        <v>11326695</v>
      </c>
      <c r="K19" s="20">
        <v>5442147</v>
      </c>
      <c r="L19" s="20"/>
      <c r="M19" s="20"/>
      <c r="N19" s="20">
        <v>5442147</v>
      </c>
      <c r="O19" s="20"/>
      <c r="P19" s="20"/>
      <c r="Q19" s="20"/>
      <c r="R19" s="20"/>
      <c r="S19" s="20"/>
      <c r="T19" s="20"/>
      <c r="U19" s="20"/>
      <c r="V19" s="20"/>
      <c r="W19" s="20">
        <v>16768842</v>
      </c>
      <c r="X19" s="20">
        <v>388422</v>
      </c>
      <c r="Y19" s="20">
        <v>16380420</v>
      </c>
      <c r="Z19" s="21">
        <v>4217.1710150300451</v>
      </c>
      <c r="AA19" s="22">
        <v>776849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776849</v>
      </c>
      <c r="F24" s="37">
        <f t="shared" si="1"/>
        <v>776849</v>
      </c>
      <c r="G24" s="37">
        <f t="shared" si="1"/>
        <v>19186563</v>
      </c>
      <c r="H24" s="37">
        <f t="shared" si="1"/>
        <v>-6258917</v>
      </c>
      <c r="I24" s="37">
        <f t="shared" si="1"/>
        <v>-1600951</v>
      </c>
      <c r="J24" s="37">
        <f t="shared" si="1"/>
        <v>11326695</v>
      </c>
      <c r="K24" s="37">
        <f t="shared" si="1"/>
        <v>5442147</v>
      </c>
      <c r="L24" s="37">
        <f t="shared" si="1"/>
        <v>0</v>
      </c>
      <c r="M24" s="37">
        <f t="shared" si="1"/>
        <v>0</v>
      </c>
      <c r="N24" s="37">
        <f t="shared" si="1"/>
        <v>5442147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16768842</v>
      </c>
      <c r="X24" s="37">
        <f t="shared" si="1"/>
        <v>388422</v>
      </c>
      <c r="Y24" s="37">
        <f t="shared" si="1"/>
        <v>16380420</v>
      </c>
      <c r="Z24" s="38">
        <f>+IF(X24&lt;&gt;0,+(Y24/X24)*100,0)</f>
        <v>4217.1710150300451</v>
      </c>
      <c r="AA24" s="39">
        <f>SUM(AA15:AA23)</f>
        <v>776849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11114197</v>
      </c>
      <c r="F25" s="31">
        <f t="shared" si="2"/>
        <v>11114197</v>
      </c>
      <c r="G25" s="31">
        <f t="shared" si="2"/>
        <v>57166303</v>
      </c>
      <c r="H25" s="31">
        <f t="shared" si="2"/>
        <v>-5790616</v>
      </c>
      <c r="I25" s="31">
        <f t="shared" si="2"/>
        <v>-1365908</v>
      </c>
      <c r="J25" s="31">
        <f t="shared" si="2"/>
        <v>50009779</v>
      </c>
      <c r="K25" s="31">
        <f t="shared" si="2"/>
        <v>6218093</v>
      </c>
      <c r="L25" s="31">
        <f t="shared" si="2"/>
        <v>297520</v>
      </c>
      <c r="M25" s="31">
        <f t="shared" si="2"/>
        <v>604656</v>
      </c>
      <c r="N25" s="31">
        <f t="shared" si="2"/>
        <v>7120269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57130048</v>
      </c>
      <c r="X25" s="31">
        <f t="shared" si="2"/>
        <v>5557098</v>
      </c>
      <c r="Y25" s="31">
        <f t="shared" si="2"/>
        <v>51572950</v>
      </c>
      <c r="Z25" s="32">
        <f>+IF(X25&lt;&gt;0,+(Y25/X25)*100,0)</f>
        <v>928.05543468911299</v>
      </c>
      <c r="AA25" s="33">
        <f>+AA12+AA24</f>
        <v>11114197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-8346</v>
      </c>
      <c r="H31" s="20">
        <v>-74</v>
      </c>
      <c r="I31" s="20">
        <v>-15</v>
      </c>
      <c r="J31" s="20">
        <v>-8435</v>
      </c>
      <c r="K31" s="20">
        <v>-446</v>
      </c>
      <c r="L31" s="20">
        <v>-351</v>
      </c>
      <c r="M31" s="20"/>
      <c r="N31" s="20">
        <v>-797</v>
      </c>
      <c r="O31" s="20"/>
      <c r="P31" s="20"/>
      <c r="Q31" s="20"/>
      <c r="R31" s="20"/>
      <c r="S31" s="20"/>
      <c r="T31" s="20"/>
      <c r="U31" s="20"/>
      <c r="V31" s="20"/>
      <c r="W31" s="20">
        <v>-9232</v>
      </c>
      <c r="X31" s="20"/>
      <c r="Y31" s="20">
        <v>-9232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853306</v>
      </c>
      <c r="F32" s="20">
        <v>853306</v>
      </c>
      <c r="G32" s="20">
        <v>12550627</v>
      </c>
      <c r="H32" s="20">
        <v>146526</v>
      </c>
      <c r="I32" s="20">
        <v>85194</v>
      </c>
      <c r="J32" s="20">
        <v>12782347</v>
      </c>
      <c r="K32" s="20">
        <v>-5533562</v>
      </c>
      <c r="L32" s="20">
        <v>31287</v>
      </c>
      <c r="M32" s="20">
        <v>65395</v>
      </c>
      <c r="N32" s="20">
        <v>-5436880</v>
      </c>
      <c r="O32" s="20"/>
      <c r="P32" s="20"/>
      <c r="Q32" s="20"/>
      <c r="R32" s="20"/>
      <c r="S32" s="20"/>
      <c r="T32" s="20"/>
      <c r="U32" s="20"/>
      <c r="V32" s="20"/>
      <c r="W32" s="20">
        <v>7345467</v>
      </c>
      <c r="X32" s="20">
        <v>426654</v>
      </c>
      <c r="Y32" s="20">
        <v>6918813</v>
      </c>
      <c r="Z32" s="21">
        <v>1621.64493945914</v>
      </c>
      <c r="AA32" s="22">
        <v>853306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853306</v>
      </c>
      <c r="F34" s="31">
        <f t="shared" si="3"/>
        <v>853306</v>
      </c>
      <c r="G34" s="31">
        <f t="shared" si="3"/>
        <v>12542281</v>
      </c>
      <c r="H34" s="31">
        <f t="shared" si="3"/>
        <v>146452</v>
      </c>
      <c r="I34" s="31">
        <f t="shared" si="3"/>
        <v>85179</v>
      </c>
      <c r="J34" s="31">
        <f t="shared" si="3"/>
        <v>12773912</v>
      </c>
      <c r="K34" s="31">
        <f t="shared" si="3"/>
        <v>-5534008</v>
      </c>
      <c r="L34" s="31">
        <f t="shared" si="3"/>
        <v>30936</v>
      </c>
      <c r="M34" s="31">
        <f t="shared" si="3"/>
        <v>65395</v>
      </c>
      <c r="N34" s="31">
        <f t="shared" si="3"/>
        <v>-5437677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7336235</v>
      </c>
      <c r="X34" s="31">
        <f t="shared" si="3"/>
        <v>426654</v>
      </c>
      <c r="Y34" s="31">
        <f t="shared" si="3"/>
        <v>6909581</v>
      </c>
      <c r="Z34" s="32">
        <f>+IF(X34&lt;&gt;0,+(Y34/X34)*100,0)</f>
        <v>1619.4811252209049</v>
      </c>
      <c r="AA34" s="33">
        <f>SUM(AA29:AA33)</f>
        <v>853306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853306</v>
      </c>
      <c r="F40" s="31">
        <f t="shared" si="5"/>
        <v>853306</v>
      </c>
      <c r="G40" s="31">
        <f t="shared" si="5"/>
        <v>12542281</v>
      </c>
      <c r="H40" s="31">
        <f t="shared" si="5"/>
        <v>146452</v>
      </c>
      <c r="I40" s="31">
        <f t="shared" si="5"/>
        <v>85179</v>
      </c>
      <c r="J40" s="31">
        <f t="shared" si="5"/>
        <v>12773912</v>
      </c>
      <c r="K40" s="31">
        <f t="shared" si="5"/>
        <v>-5534008</v>
      </c>
      <c r="L40" s="31">
        <f t="shared" si="5"/>
        <v>30936</v>
      </c>
      <c r="M40" s="31">
        <f t="shared" si="5"/>
        <v>65395</v>
      </c>
      <c r="N40" s="31">
        <f t="shared" si="5"/>
        <v>-5437677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7336235</v>
      </c>
      <c r="X40" s="31">
        <f t="shared" si="5"/>
        <v>426654</v>
      </c>
      <c r="Y40" s="31">
        <f t="shared" si="5"/>
        <v>6909581</v>
      </c>
      <c r="Z40" s="32">
        <f>+IF(X40&lt;&gt;0,+(Y40/X40)*100,0)</f>
        <v>1619.4811252209049</v>
      </c>
      <c r="AA40" s="33">
        <f>+AA34+AA39</f>
        <v>853306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10260891</v>
      </c>
      <c r="F42" s="45">
        <f t="shared" si="6"/>
        <v>10260891</v>
      </c>
      <c r="G42" s="45">
        <f t="shared" si="6"/>
        <v>44624022</v>
      </c>
      <c r="H42" s="45">
        <f t="shared" si="6"/>
        <v>-5937068</v>
      </c>
      <c r="I42" s="45">
        <f t="shared" si="6"/>
        <v>-1451087</v>
      </c>
      <c r="J42" s="45">
        <f t="shared" si="6"/>
        <v>37235867</v>
      </c>
      <c r="K42" s="45">
        <f t="shared" si="6"/>
        <v>11752101</v>
      </c>
      <c r="L42" s="45">
        <f t="shared" si="6"/>
        <v>266584</v>
      </c>
      <c r="M42" s="45">
        <f t="shared" si="6"/>
        <v>539261</v>
      </c>
      <c r="N42" s="45">
        <f t="shared" si="6"/>
        <v>12557946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49793813</v>
      </c>
      <c r="X42" s="45">
        <f t="shared" si="6"/>
        <v>5130444</v>
      </c>
      <c r="Y42" s="45">
        <f t="shared" si="6"/>
        <v>44663369</v>
      </c>
      <c r="Z42" s="46">
        <f>+IF(X42&lt;&gt;0,+(Y42/X42)*100,0)</f>
        <v>870.55562832378644</v>
      </c>
      <c r="AA42" s="47">
        <f>+AA25-AA40</f>
        <v>10260891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10260891</v>
      </c>
      <c r="F45" s="20">
        <v>10260891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5130444</v>
      </c>
      <c r="Y45" s="20">
        <v>-5130444</v>
      </c>
      <c r="Z45" s="48">
        <v>-100</v>
      </c>
      <c r="AA45" s="22">
        <v>10260891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10260891</v>
      </c>
      <c r="F48" s="53">
        <f t="shared" si="7"/>
        <v>10260891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5130444</v>
      </c>
      <c r="Y48" s="53">
        <f t="shared" si="7"/>
        <v>-5130444</v>
      </c>
      <c r="Z48" s="54">
        <f>+IF(X48&lt;&gt;0,+(Y48/X48)*100,0)</f>
        <v>-100</v>
      </c>
      <c r="AA48" s="55">
        <f>SUM(AA45:AA47)</f>
        <v>10260891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-7975294</v>
      </c>
      <c r="D6" s="18"/>
      <c r="E6" s="19">
        <v>-21085559</v>
      </c>
      <c r="F6" s="20">
        <v>-21085559</v>
      </c>
      <c r="G6" s="20">
        <v>-11206804</v>
      </c>
      <c r="H6" s="20">
        <v>11242</v>
      </c>
      <c r="I6" s="20"/>
      <c r="J6" s="20">
        <v>-11195562</v>
      </c>
      <c r="K6" s="20">
        <v>-65901</v>
      </c>
      <c r="L6" s="20">
        <v>-403046</v>
      </c>
      <c r="M6" s="20">
        <v>1804</v>
      </c>
      <c r="N6" s="20">
        <v>-467143</v>
      </c>
      <c r="O6" s="20"/>
      <c r="P6" s="20"/>
      <c r="Q6" s="20"/>
      <c r="R6" s="20"/>
      <c r="S6" s="20"/>
      <c r="T6" s="20"/>
      <c r="U6" s="20"/>
      <c r="V6" s="20"/>
      <c r="W6" s="20">
        <v>-11662705</v>
      </c>
      <c r="X6" s="20">
        <v>-10542786</v>
      </c>
      <c r="Y6" s="20">
        <v>-1119919</v>
      </c>
      <c r="Z6" s="21">
        <v>10.622609621403678</v>
      </c>
      <c r="AA6" s="22">
        <v>-21085559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358255</v>
      </c>
      <c r="D8" s="18"/>
      <c r="E8" s="19">
        <v>211374</v>
      </c>
      <c r="F8" s="20">
        <v>211374</v>
      </c>
      <c r="G8" s="20">
        <v>1022600</v>
      </c>
      <c r="H8" s="20">
        <v>-427853</v>
      </c>
      <c r="I8" s="20"/>
      <c r="J8" s="20">
        <v>594747</v>
      </c>
      <c r="K8" s="20">
        <v>67770</v>
      </c>
      <c r="L8" s="20">
        <v>148495</v>
      </c>
      <c r="M8" s="20">
        <v>97265</v>
      </c>
      <c r="N8" s="20">
        <v>313530</v>
      </c>
      <c r="O8" s="20"/>
      <c r="P8" s="20"/>
      <c r="Q8" s="20"/>
      <c r="R8" s="20"/>
      <c r="S8" s="20"/>
      <c r="T8" s="20"/>
      <c r="U8" s="20"/>
      <c r="V8" s="20"/>
      <c r="W8" s="20">
        <v>908277</v>
      </c>
      <c r="X8" s="20">
        <v>105690</v>
      </c>
      <c r="Y8" s="20">
        <v>802587</v>
      </c>
      <c r="Z8" s="21">
        <v>759.37837070678404</v>
      </c>
      <c r="AA8" s="22">
        <v>211374</v>
      </c>
    </row>
    <row r="9" spans="1:27" ht="13.5" x14ac:dyDescent="0.25">
      <c r="A9" s="23" t="s">
        <v>37</v>
      </c>
      <c r="B9" s="17" t="s">
        <v>32</v>
      </c>
      <c r="C9" s="18">
        <v>968428</v>
      </c>
      <c r="D9" s="18"/>
      <c r="E9" s="19"/>
      <c r="F9" s="20"/>
      <c r="G9" s="20">
        <v>1262364</v>
      </c>
      <c r="H9" s="20">
        <v>129246</v>
      </c>
      <c r="I9" s="20"/>
      <c r="J9" s="20">
        <v>1391610</v>
      </c>
      <c r="K9" s="20">
        <v>-1105</v>
      </c>
      <c r="L9" s="20">
        <v>44552</v>
      </c>
      <c r="M9" s="20">
        <v>2388</v>
      </c>
      <c r="N9" s="20">
        <v>45835</v>
      </c>
      <c r="O9" s="20"/>
      <c r="P9" s="20"/>
      <c r="Q9" s="20"/>
      <c r="R9" s="20"/>
      <c r="S9" s="20"/>
      <c r="T9" s="20"/>
      <c r="U9" s="20"/>
      <c r="V9" s="20"/>
      <c r="W9" s="20">
        <v>1437445</v>
      </c>
      <c r="X9" s="20"/>
      <c r="Y9" s="20">
        <v>1437445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169659</v>
      </c>
      <c r="D11" s="18"/>
      <c r="E11" s="19"/>
      <c r="F11" s="20"/>
      <c r="G11" s="20">
        <v>-2836042</v>
      </c>
      <c r="H11" s="20">
        <v>114787</v>
      </c>
      <c r="I11" s="20"/>
      <c r="J11" s="20">
        <v>-2721255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-2721255</v>
      </c>
      <c r="X11" s="20"/>
      <c r="Y11" s="20">
        <v>-2721255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-6478952</v>
      </c>
      <c r="D12" s="29">
        <f>SUM(D6:D11)</f>
        <v>0</v>
      </c>
      <c r="E12" s="30">
        <f t="shared" si="0"/>
        <v>-20874185</v>
      </c>
      <c r="F12" s="31">
        <f t="shared" si="0"/>
        <v>-20874185</v>
      </c>
      <c r="G12" s="31">
        <f t="shared" si="0"/>
        <v>-11757882</v>
      </c>
      <c r="H12" s="31">
        <f t="shared" si="0"/>
        <v>-172578</v>
      </c>
      <c r="I12" s="31">
        <f t="shared" si="0"/>
        <v>0</v>
      </c>
      <c r="J12" s="31">
        <f t="shared" si="0"/>
        <v>-11930460</v>
      </c>
      <c r="K12" s="31">
        <f t="shared" si="0"/>
        <v>764</v>
      </c>
      <c r="L12" s="31">
        <f t="shared" si="0"/>
        <v>-209999</v>
      </c>
      <c r="M12" s="31">
        <f t="shared" si="0"/>
        <v>101457</v>
      </c>
      <c r="N12" s="31">
        <f t="shared" si="0"/>
        <v>-107778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-12038238</v>
      </c>
      <c r="X12" s="31">
        <f t="shared" si="0"/>
        <v>-10437096</v>
      </c>
      <c r="Y12" s="31">
        <f t="shared" si="0"/>
        <v>-1601142</v>
      </c>
      <c r="Z12" s="32">
        <f>+IF(X12&lt;&gt;0,+(Y12/X12)*100,0)</f>
        <v>15.34087642769598</v>
      </c>
      <c r="AA12" s="33">
        <f>SUM(AA6:AA11)</f>
        <v>-20874185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-4006041</v>
      </c>
      <c r="D19" s="18"/>
      <c r="E19" s="19">
        <v>11180241</v>
      </c>
      <c r="F19" s="20">
        <v>11180241</v>
      </c>
      <c r="G19" s="20">
        <v>5590235</v>
      </c>
      <c r="H19" s="20">
        <v>-9596276</v>
      </c>
      <c r="I19" s="20"/>
      <c r="J19" s="20">
        <v>-4006041</v>
      </c>
      <c r="K19" s="20"/>
      <c r="L19" s="20">
        <v>70261</v>
      </c>
      <c r="M19" s="20"/>
      <c r="N19" s="20">
        <v>70261</v>
      </c>
      <c r="O19" s="20"/>
      <c r="P19" s="20"/>
      <c r="Q19" s="20"/>
      <c r="R19" s="20"/>
      <c r="S19" s="20"/>
      <c r="T19" s="20"/>
      <c r="U19" s="20"/>
      <c r="V19" s="20"/>
      <c r="W19" s="20">
        <v>-3935780</v>
      </c>
      <c r="X19" s="20">
        <v>5590122</v>
      </c>
      <c r="Y19" s="20">
        <v>-9525902</v>
      </c>
      <c r="Z19" s="21">
        <v>-170.40597682841269</v>
      </c>
      <c r="AA19" s="22">
        <v>11180241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-4006041</v>
      </c>
      <c r="D24" s="29">
        <f>SUM(D15:D23)</f>
        <v>0</v>
      </c>
      <c r="E24" s="36">
        <f t="shared" si="1"/>
        <v>11180241</v>
      </c>
      <c r="F24" s="37">
        <f t="shared" si="1"/>
        <v>11180241</v>
      </c>
      <c r="G24" s="37">
        <f t="shared" si="1"/>
        <v>5590235</v>
      </c>
      <c r="H24" s="37">
        <f t="shared" si="1"/>
        <v>-9596276</v>
      </c>
      <c r="I24" s="37">
        <f t="shared" si="1"/>
        <v>0</v>
      </c>
      <c r="J24" s="37">
        <f t="shared" si="1"/>
        <v>-4006041</v>
      </c>
      <c r="K24" s="37">
        <f t="shared" si="1"/>
        <v>0</v>
      </c>
      <c r="L24" s="37">
        <f t="shared" si="1"/>
        <v>70261</v>
      </c>
      <c r="M24" s="37">
        <f t="shared" si="1"/>
        <v>0</v>
      </c>
      <c r="N24" s="37">
        <f t="shared" si="1"/>
        <v>70261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-3935780</v>
      </c>
      <c r="X24" s="37">
        <f t="shared" si="1"/>
        <v>5590122</v>
      </c>
      <c r="Y24" s="37">
        <f t="shared" si="1"/>
        <v>-9525902</v>
      </c>
      <c r="Z24" s="38">
        <f>+IF(X24&lt;&gt;0,+(Y24/X24)*100,0)</f>
        <v>-170.40597682841269</v>
      </c>
      <c r="AA24" s="39">
        <f>SUM(AA15:AA23)</f>
        <v>11180241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-10484993</v>
      </c>
      <c r="D25" s="29">
        <f>+D12+D24</f>
        <v>0</v>
      </c>
      <c r="E25" s="30">
        <f t="shared" si="2"/>
        <v>-9693944</v>
      </c>
      <c r="F25" s="31">
        <f t="shared" si="2"/>
        <v>-9693944</v>
      </c>
      <c r="G25" s="31">
        <f t="shared" si="2"/>
        <v>-6167647</v>
      </c>
      <c r="H25" s="31">
        <f t="shared" si="2"/>
        <v>-9768854</v>
      </c>
      <c r="I25" s="31">
        <f t="shared" si="2"/>
        <v>0</v>
      </c>
      <c r="J25" s="31">
        <f t="shared" si="2"/>
        <v>-15936501</v>
      </c>
      <c r="K25" s="31">
        <f t="shared" si="2"/>
        <v>764</v>
      </c>
      <c r="L25" s="31">
        <f t="shared" si="2"/>
        <v>-139738</v>
      </c>
      <c r="M25" s="31">
        <f t="shared" si="2"/>
        <v>101457</v>
      </c>
      <c r="N25" s="31">
        <f t="shared" si="2"/>
        <v>-37517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-15974018</v>
      </c>
      <c r="X25" s="31">
        <f t="shared" si="2"/>
        <v>-4846974</v>
      </c>
      <c r="Y25" s="31">
        <f t="shared" si="2"/>
        <v>-11127044</v>
      </c>
      <c r="Z25" s="32">
        <f>+IF(X25&lt;&gt;0,+(Y25/X25)*100,0)</f>
        <v>229.56681839019558</v>
      </c>
      <c r="AA25" s="33">
        <f>+AA12+AA24</f>
        <v>-9693944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-1308</v>
      </c>
      <c r="D31" s="18"/>
      <c r="E31" s="19"/>
      <c r="F31" s="20"/>
      <c r="G31" s="20">
        <v>-1308</v>
      </c>
      <c r="H31" s="20"/>
      <c r="I31" s="20"/>
      <c r="J31" s="20">
        <v>-1308</v>
      </c>
      <c r="K31" s="20"/>
      <c r="L31" s="20">
        <v>-496</v>
      </c>
      <c r="M31" s="20"/>
      <c r="N31" s="20">
        <v>-496</v>
      </c>
      <c r="O31" s="20"/>
      <c r="P31" s="20"/>
      <c r="Q31" s="20"/>
      <c r="R31" s="20"/>
      <c r="S31" s="20"/>
      <c r="T31" s="20"/>
      <c r="U31" s="20"/>
      <c r="V31" s="20"/>
      <c r="W31" s="20">
        <v>-1804</v>
      </c>
      <c r="X31" s="20"/>
      <c r="Y31" s="20">
        <v>-1804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126203</v>
      </c>
      <c r="D32" s="18"/>
      <c r="E32" s="19"/>
      <c r="F32" s="20"/>
      <c r="G32" s="20">
        <v>134137</v>
      </c>
      <c r="H32" s="20">
        <v>21317</v>
      </c>
      <c r="I32" s="20"/>
      <c r="J32" s="20">
        <v>155454</v>
      </c>
      <c r="K32" s="20">
        <v>-10232</v>
      </c>
      <c r="L32" s="20">
        <v>182274</v>
      </c>
      <c r="M32" s="20">
        <v>11376</v>
      </c>
      <c r="N32" s="20">
        <v>183418</v>
      </c>
      <c r="O32" s="20"/>
      <c r="P32" s="20"/>
      <c r="Q32" s="20"/>
      <c r="R32" s="20"/>
      <c r="S32" s="20"/>
      <c r="T32" s="20"/>
      <c r="U32" s="20"/>
      <c r="V32" s="20"/>
      <c r="W32" s="20">
        <v>338872</v>
      </c>
      <c r="X32" s="20"/>
      <c r="Y32" s="20">
        <v>338872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124895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132829</v>
      </c>
      <c r="H34" s="31">
        <f t="shared" si="3"/>
        <v>21317</v>
      </c>
      <c r="I34" s="31">
        <f t="shared" si="3"/>
        <v>0</v>
      </c>
      <c r="J34" s="31">
        <f t="shared" si="3"/>
        <v>154146</v>
      </c>
      <c r="K34" s="31">
        <f t="shared" si="3"/>
        <v>-10232</v>
      </c>
      <c r="L34" s="31">
        <f t="shared" si="3"/>
        <v>181778</v>
      </c>
      <c r="M34" s="31">
        <f t="shared" si="3"/>
        <v>11376</v>
      </c>
      <c r="N34" s="31">
        <f t="shared" si="3"/>
        <v>182922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337068</v>
      </c>
      <c r="X34" s="31">
        <f t="shared" si="3"/>
        <v>0</v>
      </c>
      <c r="Y34" s="31">
        <f t="shared" si="3"/>
        <v>337068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124895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132829</v>
      </c>
      <c r="H40" s="31">
        <f t="shared" si="5"/>
        <v>21317</v>
      </c>
      <c r="I40" s="31">
        <f t="shared" si="5"/>
        <v>0</v>
      </c>
      <c r="J40" s="31">
        <f t="shared" si="5"/>
        <v>154146</v>
      </c>
      <c r="K40" s="31">
        <f t="shared" si="5"/>
        <v>-10232</v>
      </c>
      <c r="L40" s="31">
        <f t="shared" si="5"/>
        <v>181778</v>
      </c>
      <c r="M40" s="31">
        <f t="shared" si="5"/>
        <v>11376</v>
      </c>
      <c r="N40" s="31">
        <f t="shared" si="5"/>
        <v>182922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337068</v>
      </c>
      <c r="X40" s="31">
        <f t="shared" si="5"/>
        <v>0</v>
      </c>
      <c r="Y40" s="31">
        <f t="shared" si="5"/>
        <v>337068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-10609888</v>
      </c>
      <c r="D42" s="43">
        <f>+D25-D40</f>
        <v>0</v>
      </c>
      <c r="E42" s="44">
        <f t="shared" si="6"/>
        <v>-9693944</v>
      </c>
      <c r="F42" s="45">
        <f t="shared" si="6"/>
        <v>-9693944</v>
      </c>
      <c r="G42" s="45">
        <f t="shared" si="6"/>
        <v>-6300476</v>
      </c>
      <c r="H42" s="45">
        <f t="shared" si="6"/>
        <v>-9790171</v>
      </c>
      <c r="I42" s="45">
        <f t="shared" si="6"/>
        <v>0</v>
      </c>
      <c r="J42" s="45">
        <f t="shared" si="6"/>
        <v>-16090647</v>
      </c>
      <c r="K42" s="45">
        <f t="shared" si="6"/>
        <v>10996</v>
      </c>
      <c r="L42" s="45">
        <f t="shared" si="6"/>
        <v>-321516</v>
      </c>
      <c r="M42" s="45">
        <f t="shared" si="6"/>
        <v>90081</v>
      </c>
      <c r="N42" s="45">
        <f t="shared" si="6"/>
        <v>-220439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-16311086</v>
      </c>
      <c r="X42" s="45">
        <f t="shared" si="6"/>
        <v>-4846974</v>
      </c>
      <c r="Y42" s="45">
        <f t="shared" si="6"/>
        <v>-11464112</v>
      </c>
      <c r="Z42" s="46">
        <f>+IF(X42&lt;&gt;0,+(Y42/X42)*100,0)</f>
        <v>236.52101290413361</v>
      </c>
      <c r="AA42" s="47">
        <f>+AA25-AA40</f>
        <v>-9693944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-9693944</v>
      </c>
      <c r="F45" s="20">
        <v>-9693944</v>
      </c>
      <c r="G45" s="20"/>
      <c r="H45" s="20"/>
      <c r="I45" s="20"/>
      <c r="J45" s="20"/>
      <c r="K45" s="20">
        <v>16203</v>
      </c>
      <c r="L45" s="20"/>
      <c r="M45" s="20"/>
      <c r="N45" s="20">
        <v>16203</v>
      </c>
      <c r="O45" s="20"/>
      <c r="P45" s="20"/>
      <c r="Q45" s="20"/>
      <c r="R45" s="20"/>
      <c r="S45" s="20"/>
      <c r="T45" s="20"/>
      <c r="U45" s="20"/>
      <c r="V45" s="20"/>
      <c r="W45" s="20">
        <v>16203</v>
      </c>
      <c r="X45" s="20">
        <v>-4846974</v>
      </c>
      <c r="Y45" s="20">
        <v>4863177</v>
      </c>
      <c r="Z45" s="48">
        <v>-100.33429104426803</v>
      </c>
      <c r="AA45" s="22">
        <v>-9693944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-9693944</v>
      </c>
      <c r="F48" s="53">
        <f t="shared" si="7"/>
        <v>-9693944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16203</v>
      </c>
      <c r="L48" s="53">
        <f t="shared" si="7"/>
        <v>0</v>
      </c>
      <c r="M48" s="53">
        <f t="shared" si="7"/>
        <v>0</v>
      </c>
      <c r="N48" s="53">
        <f t="shared" si="7"/>
        <v>16203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16203</v>
      </c>
      <c r="X48" s="53">
        <f t="shared" si="7"/>
        <v>-4846974</v>
      </c>
      <c r="Y48" s="53">
        <f t="shared" si="7"/>
        <v>4863177</v>
      </c>
      <c r="Z48" s="54">
        <f>+IF(X48&lt;&gt;0,+(Y48/X48)*100,0)</f>
        <v>-100.33429104426803</v>
      </c>
      <c r="AA48" s="55">
        <f>SUM(AA45:AA47)</f>
        <v>-9693944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1789731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1789731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1789731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1789731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1329445301</v>
      </c>
      <c r="D19" s="18"/>
      <c r="E19" s="19">
        <v>1094594051</v>
      </c>
      <c r="F19" s="20">
        <v>1094594051</v>
      </c>
      <c r="G19" s="20">
        <v>1418657427</v>
      </c>
      <c r="H19" s="20">
        <v>1549150</v>
      </c>
      <c r="I19" s="20"/>
      <c r="J19" s="20">
        <v>1420206577</v>
      </c>
      <c r="K19" s="20">
        <v>14372933</v>
      </c>
      <c r="L19" s="20">
        <v>13172965</v>
      </c>
      <c r="M19" s="20">
        <v>22846422</v>
      </c>
      <c r="N19" s="20">
        <v>50392320</v>
      </c>
      <c r="O19" s="20"/>
      <c r="P19" s="20"/>
      <c r="Q19" s="20"/>
      <c r="R19" s="20"/>
      <c r="S19" s="20"/>
      <c r="T19" s="20"/>
      <c r="U19" s="20"/>
      <c r="V19" s="20"/>
      <c r="W19" s="20">
        <v>1470598897</v>
      </c>
      <c r="X19" s="20">
        <v>547297025</v>
      </c>
      <c r="Y19" s="20">
        <v>923301872</v>
      </c>
      <c r="Z19" s="21">
        <v>168.70215437403485</v>
      </c>
      <c r="AA19" s="22">
        <v>1094594051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1329445301</v>
      </c>
      <c r="D24" s="29">
        <f>SUM(D15:D23)</f>
        <v>0</v>
      </c>
      <c r="E24" s="36">
        <f t="shared" si="1"/>
        <v>1094594051</v>
      </c>
      <c r="F24" s="37">
        <f t="shared" si="1"/>
        <v>1094594051</v>
      </c>
      <c r="G24" s="37">
        <f t="shared" si="1"/>
        <v>1418657427</v>
      </c>
      <c r="H24" s="37">
        <f t="shared" si="1"/>
        <v>1549150</v>
      </c>
      <c r="I24" s="37">
        <f t="shared" si="1"/>
        <v>0</v>
      </c>
      <c r="J24" s="37">
        <f t="shared" si="1"/>
        <v>1420206577</v>
      </c>
      <c r="K24" s="37">
        <f t="shared" si="1"/>
        <v>14372933</v>
      </c>
      <c r="L24" s="37">
        <f t="shared" si="1"/>
        <v>13172965</v>
      </c>
      <c r="M24" s="37">
        <f t="shared" si="1"/>
        <v>22846422</v>
      </c>
      <c r="N24" s="37">
        <f t="shared" si="1"/>
        <v>50392320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1470598897</v>
      </c>
      <c r="X24" s="37">
        <f t="shared" si="1"/>
        <v>547297025</v>
      </c>
      <c r="Y24" s="37">
        <f t="shared" si="1"/>
        <v>923301872</v>
      </c>
      <c r="Z24" s="38">
        <f>+IF(X24&lt;&gt;0,+(Y24/X24)*100,0)</f>
        <v>168.70215437403485</v>
      </c>
      <c r="AA24" s="39">
        <f>SUM(AA15:AA23)</f>
        <v>1094594051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1329445301</v>
      </c>
      <c r="D25" s="29">
        <f>+D12+D24</f>
        <v>0</v>
      </c>
      <c r="E25" s="30">
        <f t="shared" si="2"/>
        <v>1094594051</v>
      </c>
      <c r="F25" s="31">
        <f t="shared" si="2"/>
        <v>1094594051</v>
      </c>
      <c r="G25" s="31">
        <f t="shared" si="2"/>
        <v>1418657427</v>
      </c>
      <c r="H25" s="31">
        <f t="shared" si="2"/>
        <v>1549150</v>
      </c>
      <c r="I25" s="31">
        <f t="shared" si="2"/>
        <v>0</v>
      </c>
      <c r="J25" s="31">
        <f t="shared" si="2"/>
        <v>1420206577</v>
      </c>
      <c r="K25" s="31">
        <f t="shared" si="2"/>
        <v>14372933</v>
      </c>
      <c r="L25" s="31">
        <f t="shared" si="2"/>
        <v>13172965</v>
      </c>
      <c r="M25" s="31">
        <f t="shared" si="2"/>
        <v>22846422</v>
      </c>
      <c r="N25" s="31">
        <f t="shared" si="2"/>
        <v>50392320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1470598897</v>
      </c>
      <c r="X25" s="31">
        <f t="shared" si="2"/>
        <v>547297025</v>
      </c>
      <c r="Y25" s="31">
        <f t="shared" si="2"/>
        <v>923301872</v>
      </c>
      <c r="Z25" s="32">
        <f>+IF(X25&lt;&gt;0,+(Y25/X25)*100,0)</f>
        <v>168.70215437403485</v>
      </c>
      <c r="AA25" s="33">
        <f>+AA12+AA24</f>
        <v>1094594051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215074138</v>
      </c>
      <c r="D32" s="18"/>
      <c r="E32" s="19"/>
      <c r="F32" s="20"/>
      <c r="G32" s="20">
        <v>163601895</v>
      </c>
      <c r="H32" s="20"/>
      <c r="I32" s="20"/>
      <c r="J32" s="20">
        <v>163601895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163601895</v>
      </c>
      <c r="X32" s="20"/>
      <c r="Y32" s="20">
        <v>163601895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215074138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163601895</v>
      </c>
      <c r="H34" s="31">
        <f t="shared" si="3"/>
        <v>0</v>
      </c>
      <c r="I34" s="31">
        <f t="shared" si="3"/>
        <v>0</v>
      </c>
      <c r="J34" s="31">
        <f t="shared" si="3"/>
        <v>163601895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163601895</v>
      </c>
      <c r="X34" s="31">
        <f t="shared" si="3"/>
        <v>0</v>
      </c>
      <c r="Y34" s="31">
        <f t="shared" si="3"/>
        <v>163601895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44034315</v>
      </c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44034315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259108453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187837468</v>
      </c>
      <c r="H40" s="31">
        <f t="shared" si="5"/>
        <v>0</v>
      </c>
      <c r="I40" s="31">
        <f t="shared" si="5"/>
        <v>0</v>
      </c>
      <c r="J40" s="31">
        <f t="shared" si="5"/>
        <v>187837468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187837468</v>
      </c>
      <c r="X40" s="31">
        <f t="shared" si="5"/>
        <v>0</v>
      </c>
      <c r="Y40" s="31">
        <f t="shared" si="5"/>
        <v>187837468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1070336848</v>
      </c>
      <c r="D42" s="43">
        <f>+D25-D40</f>
        <v>0</v>
      </c>
      <c r="E42" s="44">
        <f t="shared" si="6"/>
        <v>1094594051</v>
      </c>
      <c r="F42" s="45">
        <f t="shared" si="6"/>
        <v>1094594051</v>
      </c>
      <c r="G42" s="45">
        <f t="shared" si="6"/>
        <v>1230819959</v>
      </c>
      <c r="H42" s="45">
        <f t="shared" si="6"/>
        <v>1549150</v>
      </c>
      <c r="I42" s="45">
        <f t="shared" si="6"/>
        <v>0</v>
      </c>
      <c r="J42" s="45">
        <f t="shared" si="6"/>
        <v>1232369109</v>
      </c>
      <c r="K42" s="45">
        <f t="shared" si="6"/>
        <v>14372933</v>
      </c>
      <c r="L42" s="45">
        <f t="shared" si="6"/>
        <v>13172965</v>
      </c>
      <c r="M42" s="45">
        <f t="shared" si="6"/>
        <v>22846422</v>
      </c>
      <c r="N42" s="45">
        <f t="shared" si="6"/>
        <v>50392320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1282761429</v>
      </c>
      <c r="X42" s="45">
        <f t="shared" si="6"/>
        <v>547297025</v>
      </c>
      <c r="Y42" s="45">
        <f t="shared" si="6"/>
        <v>735464404</v>
      </c>
      <c r="Z42" s="46">
        <f>+IF(X42&lt;&gt;0,+(Y42/X42)*100,0)</f>
        <v>134.38121721929696</v>
      </c>
      <c r="AA42" s="47">
        <f>+AA25-AA40</f>
        <v>1094594051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>
        <v>41243614</v>
      </c>
      <c r="L8" s="20">
        <v>63192484</v>
      </c>
      <c r="M8" s="20">
        <v>44132545</v>
      </c>
      <c r="N8" s="20">
        <v>148568643</v>
      </c>
      <c r="O8" s="20"/>
      <c r="P8" s="20"/>
      <c r="Q8" s="20"/>
      <c r="R8" s="20"/>
      <c r="S8" s="20"/>
      <c r="T8" s="20"/>
      <c r="U8" s="20"/>
      <c r="V8" s="20"/>
      <c r="W8" s="20">
        <v>984399493</v>
      </c>
      <c r="X8" s="20">
        <v>100528350</v>
      </c>
      <c r="Y8" s="20">
        <v>883871143</v>
      </c>
      <c r="Z8" s="21">
        <v>879.22575373016673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1420500</v>
      </c>
      <c r="Y11" s="20">
        <v>1962478</v>
      </c>
      <c r="Z11" s="21">
        <v>138.15403027103133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41243614</v>
      </c>
      <c r="L12" s="31">
        <f t="shared" si="0"/>
        <v>63192484</v>
      </c>
      <c r="M12" s="31">
        <f t="shared" si="0"/>
        <v>44132545</v>
      </c>
      <c r="N12" s="31">
        <f t="shared" si="0"/>
        <v>148568643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987782471</v>
      </c>
      <c r="X12" s="31">
        <f t="shared" si="0"/>
        <v>101948850</v>
      </c>
      <c r="Y12" s="31">
        <f t="shared" si="0"/>
        <v>885833621</v>
      </c>
      <c r="Z12" s="32">
        <f>+IF(X12&lt;&gt;0,+(Y12/X12)*100,0)</f>
        <v>868.90006213900404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>
        <v>-34760855</v>
      </c>
      <c r="L19" s="20"/>
      <c r="M19" s="20">
        <v>-13777424</v>
      </c>
      <c r="N19" s="20">
        <v>-48538279</v>
      </c>
      <c r="O19" s="20"/>
      <c r="P19" s="20"/>
      <c r="Q19" s="20"/>
      <c r="R19" s="20"/>
      <c r="S19" s="20"/>
      <c r="T19" s="20"/>
      <c r="U19" s="20"/>
      <c r="V19" s="20"/>
      <c r="W19" s="20">
        <v>-308960582</v>
      </c>
      <c r="X19" s="20">
        <v>325820154</v>
      </c>
      <c r="Y19" s="20">
        <v>-634780736</v>
      </c>
      <c r="Z19" s="21">
        <v>-194.82549750436863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-34760855</v>
      </c>
      <c r="L24" s="37">
        <f t="shared" si="1"/>
        <v>0</v>
      </c>
      <c r="M24" s="37">
        <f t="shared" si="1"/>
        <v>-13777424</v>
      </c>
      <c r="N24" s="37">
        <f t="shared" si="1"/>
        <v>-48538279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-308960582</v>
      </c>
      <c r="X24" s="37">
        <f t="shared" si="1"/>
        <v>325820154</v>
      </c>
      <c r="Y24" s="37">
        <f t="shared" si="1"/>
        <v>-634780736</v>
      </c>
      <c r="Z24" s="38">
        <f>+IF(X24&lt;&gt;0,+(Y24/X24)*100,0)</f>
        <v>-194.82549750436863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6482759</v>
      </c>
      <c r="L25" s="31">
        <f t="shared" si="2"/>
        <v>63192484</v>
      </c>
      <c r="M25" s="31">
        <f t="shared" si="2"/>
        <v>30355121</v>
      </c>
      <c r="N25" s="31">
        <f t="shared" si="2"/>
        <v>100030364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678821889</v>
      </c>
      <c r="X25" s="31">
        <f t="shared" si="2"/>
        <v>427769004</v>
      </c>
      <c r="Y25" s="31">
        <f t="shared" si="2"/>
        <v>251052885</v>
      </c>
      <c r="Z25" s="32">
        <f>+IF(X25&lt;&gt;0,+(Y25/X25)*100,0)</f>
        <v>58.688891119376194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>
        <v>-182449</v>
      </c>
      <c r="L31" s="20">
        <v>184381</v>
      </c>
      <c r="M31" s="20">
        <v>364886</v>
      </c>
      <c r="N31" s="20">
        <v>366818</v>
      </c>
      <c r="O31" s="20"/>
      <c r="P31" s="20"/>
      <c r="Q31" s="20"/>
      <c r="R31" s="20"/>
      <c r="S31" s="20"/>
      <c r="T31" s="20"/>
      <c r="U31" s="20"/>
      <c r="V31" s="20"/>
      <c r="W31" s="20">
        <v>62544316</v>
      </c>
      <c r="X31" s="20">
        <v>31464816</v>
      </c>
      <c r="Y31" s="20">
        <v>31079500</v>
      </c>
      <c r="Z31" s="21">
        <v>98.775406790873973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>
        <v>1504998</v>
      </c>
      <c r="L32" s="20">
        <v>5284789</v>
      </c>
      <c r="M32" s="20">
        <v>236078</v>
      </c>
      <c r="N32" s="20">
        <v>7025865</v>
      </c>
      <c r="O32" s="20"/>
      <c r="P32" s="20"/>
      <c r="Q32" s="20"/>
      <c r="R32" s="20"/>
      <c r="S32" s="20"/>
      <c r="T32" s="20"/>
      <c r="U32" s="20"/>
      <c r="V32" s="20"/>
      <c r="W32" s="20">
        <v>-9883709</v>
      </c>
      <c r="X32" s="20">
        <v>-54944916</v>
      </c>
      <c r="Y32" s="20">
        <v>45061207</v>
      </c>
      <c r="Z32" s="21">
        <v>-82.011604130944534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1322549</v>
      </c>
      <c r="L34" s="31">
        <f t="shared" si="3"/>
        <v>5469170</v>
      </c>
      <c r="M34" s="31">
        <f t="shared" si="3"/>
        <v>600964</v>
      </c>
      <c r="N34" s="31">
        <f t="shared" si="3"/>
        <v>7392683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52660607</v>
      </c>
      <c r="X34" s="31">
        <f t="shared" si="3"/>
        <v>-23480100</v>
      </c>
      <c r="Y34" s="31">
        <f t="shared" si="3"/>
        <v>76140707</v>
      </c>
      <c r="Z34" s="32">
        <f>+IF(X34&lt;&gt;0,+(Y34/X34)*100,0)</f>
        <v>-324.27760955021483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1322549</v>
      </c>
      <c r="L40" s="31">
        <f t="shared" si="5"/>
        <v>5469170</v>
      </c>
      <c r="M40" s="31">
        <f t="shared" si="5"/>
        <v>600964</v>
      </c>
      <c r="N40" s="31">
        <f t="shared" si="5"/>
        <v>7392683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52660607</v>
      </c>
      <c r="X40" s="31">
        <f t="shared" si="5"/>
        <v>-23480100</v>
      </c>
      <c r="Y40" s="31">
        <f t="shared" si="5"/>
        <v>76140707</v>
      </c>
      <c r="Z40" s="32">
        <f>+IF(X40&lt;&gt;0,+(Y40/X40)*100,0)</f>
        <v>-324.27760955021483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5160210</v>
      </c>
      <c r="L42" s="45">
        <f t="shared" si="6"/>
        <v>57723314</v>
      </c>
      <c r="M42" s="45">
        <f t="shared" si="6"/>
        <v>29754157</v>
      </c>
      <c r="N42" s="45">
        <f t="shared" si="6"/>
        <v>92637681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626161282</v>
      </c>
      <c r="X42" s="45">
        <f t="shared" si="6"/>
        <v>451249104</v>
      </c>
      <c r="Y42" s="45">
        <f t="shared" si="6"/>
        <v>174912178</v>
      </c>
      <c r="Z42" s="46">
        <f>+IF(X42&lt;&gt;0,+(Y42/X42)*100,0)</f>
        <v>38.761778461060395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>
        <v>20370198</v>
      </c>
      <c r="L45" s="20">
        <v>67632708</v>
      </c>
      <c r="M45" s="20">
        <v>40003918</v>
      </c>
      <c r="N45" s="20">
        <v>128006824</v>
      </c>
      <c r="O45" s="20"/>
      <c r="P45" s="20"/>
      <c r="Q45" s="20"/>
      <c r="R45" s="20"/>
      <c r="S45" s="20"/>
      <c r="T45" s="20"/>
      <c r="U45" s="20"/>
      <c r="V45" s="20"/>
      <c r="W45" s="20">
        <v>206954123</v>
      </c>
      <c r="X45" s="20"/>
      <c r="Y45" s="20">
        <v>206954123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20370198</v>
      </c>
      <c r="L48" s="53">
        <f t="shared" si="7"/>
        <v>67632708</v>
      </c>
      <c r="M48" s="53">
        <f t="shared" si="7"/>
        <v>40003918</v>
      </c>
      <c r="N48" s="53">
        <f t="shared" si="7"/>
        <v>128006824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206954123</v>
      </c>
      <c r="X48" s="53">
        <f t="shared" si="7"/>
        <v>0</v>
      </c>
      <c r="Y48" s="53">
        <f t="shared" si="7"/>
        <v>206954123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140246700</v>
      </c>
      <c r="D8" s="18"/>
      <c r="E8" s="19">
        <v>45849546</v>
      </c>
      <c r="F8" s="20">
        <v>45849546</v>
      </c>
      <c r="G8" s="20">
        <v>161326963</v>
      </c>
      <c r="H8" s="20">
        <v>33681481</v>
      </c>
      <c r="I8" s="20">
        <v>-37792628</v>
      </c>
      <c r="J8" s="20">
        <v>157215816</v>
      </c>
      <c r="K8" s="20">
        <v>78845205</v>
      </c>
      <c r="L8" s="20">
        <v>-77376166</v>
      </c>
      <c r="M8" s="20">
        <v>12971410</v>
      </c>
      <c r="N8" s="20">
        <v>14440449</v>
      </c>
      <c r="O8" s="20"/>
      <c r="P8" s="20"/>
      <c r="Q8" s="20"/>
      <c r="R8" s="20"/>
      <c r="S8" s="20"/>
      <c r="T8" s="20"/>
      <c r="U8" s="20"/>
      <c r="V8" s="20"/>
      <c r="W8" s="20">
        <v>171656265</v>
      </c>
      <c r="X8" s="20">
        <v>22924788</v>
      </c>
      <c r="Y8" s="20">
        <v>148731477</v>
      </c>
      <c r="Z8" s="21">
        <v>648.78016320150914</v>
      </c>
      <c r="AA8" s="22">
        <v>45849546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123019</v>
      </c>
      <c r="D11" s="18"/>
      <c r="E11" s="19">
        <v>39522</v>
      </c>
      <c r="F11" s="20">
        <v>39522</v>
      </c>
      <c r="G11" s="20">
        <v>82509</v>
      </c>
      <c r="H11" s="20">
        <v>40510</v>
      </c>
      <c r="I11" s="20"/>
      <c r="J11" s="20">
        <v>123019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123019</v>
      </c>
      <c r="X11" s="20">
        <v>19764</v>
      </c>
      <c r="Y11" s="20">
        <v>103255</v>
      </c>
      <c r="Z11" s="21">
        <v>522.43978951629219</v>
      </c>
      <c r="AA11" s="22">
        <v>39522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140369719</v>
      </c>
      <c r="D12" s="29">
        <f>SUM(D6:D11)</f>
        <v>0</v>
      </c>
      <c r="E12" s="30">
        <f t="shared" si="0"/>
        <v>45889068</v>
      </c>
      <c r="F12" s="31">
        <f t="shared" si="0"/>
        <v>45889068</v>
      </c>
      <c r="G12" s="31">
        <f t="shared" si="0"/>
        <v>161409472</v>
      </c>
      <c r="H12" s="31">
        <f t="shared" si="0"/>
        <v>33721991</v>
      </c>
      <c r="I12" s="31">
        <f t="shared" si="0"/>
        <v>-37792628</v>
      </c>
      <c r="J12" s="31">
        <f t="shared" si="0"/>
        <v>157338835</v>
      </c>
      <c r="K12" s="31">
        <f t="shared" si="0"/>
        <v>78845205</v>
      </c>
      <c r="L12" s="31">
        <f t="shared" si="0"/>
        <v>-77376166</v>
      </c>
      <c r="M12" s="31">
        <f t="shared" si="0"/>
        <v>12971410</v>
      </c>
      <c r="N12" s="31">
        <f t="shared" si="0"/>
        <v>14440449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171779284</v>
      </c>
      <c r="X12" s="31">
        <f t="shared" si="0"/>
        <v>22944552</v>
      </c>
      <c r="Y12" s="31">
        <f t="shared" si="0"/>
        <v>148834732</v>
      </c>
      <c r="Z12" s="32">
        <f>+IF(X12&lt;&gt;0,+(Y12/X12)*100,0)</f>
        <v>648.67133601039586</v>
      </c>
      <c r="AA12" s="33">
        <f>SUM(AA6:AA11)</f>
        <v>45889068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319710501</v>
      </c>
      <c r="D19" s="18"/>
      <c r="E19" s="19">
        <v>40434859</v>
      </c>
      <c r="F19" s="20">
        <v>40434859</v>
      </c>
      <c r="G19" s="20">
        <v>335798620</v>
      </c>
      <c r="H19" s="20">
        <v>-9775448</v>
      </c>
      <c r="I19" s="20">
        <v>8750821</v>
      </c>
      <c r="J19" s="20">
        <v>334773993</v>
      </c>
      <c r="K19" s="20">
        <v>1204865</v>
      </c>
      <c r="L19" s="20">
        <v>146363</v>
      </c>
      <c r="M19" s="20">
        <v>2290136</v>
      </c>
      <c r="N19" s="20">
        <v>3641364</v>
      </c>
      <c r="O19" s="20"/>
      <c r="P19" s="20"/>
      <c r="Q19" s="20"/>
      <c r="R19" s="20"/>
      <c r="S19" s="20"/>
      <c r="T19" s="20"/>
      <c r="U19" s="20"/>
      <c r="V19" s="20"/>
      <c r="W19" s="20">
        <v>338415357</v>
      </c>
      <c r="X19" s="20">
        <v>20217432</v>
      </c>
      <c r="Y19" s="20">
        <v>318197925</v>
      </c>
      <c r="Z19" s="21">
        <v>1573.8790416112195</v>
      </c>
      <c r="AA19" s="22">
        <v>40434859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319710501</v>
      </c>
      <c r="D24" s="29">
        <f>SUM(D15:D23)</f>
        <v>0</v>
      </c>
      <c r="E24" s="36">
        <f t="shared" si="1"/>
        <v>40434859</v>
      </c>
      <c r="F24" s="37">
        <f t="shared" si="1"/>
        <v>40434859</v>
      </c>
      <c r="G24" s="37">
        <f t="shared" si="1"/>
        <v>335798620</v>
      </c>
      <c r="H24" s="37">
        <f t="shared" si="1"/>
        <v>-9775448</v>
      </c>
      <c r="I24" s="37">
        <f t="shared" si="1"/>
        <v>8750821</v>
      </c>
      <c r="J24" s="37">
        <f t="shared" si="1"/>
        <v>334773993</v>
      </c>
      <c r="K24" s="37">
        <f t="shared" si="1"/>
        <v>1204865</v>
      </c>
      <c r="L24" s="37">
        <f t="shared" si="1"/>
        <v>146363</v>
      </c>
      <c r="M24" s="37">
        <f t="shared" si="1"/>
        <v>2290136</v>
      </c>
      <c r="N24" s="37">
        <f t="shared" si="1"/>
        <v>3641364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338415357</v>
      </c>
      <c r="X24" s="37">
        <f t="shared" si="1"/>
        <v>20217432</v>
      </c>
      <c r="Y24" s="37">
        <f t="shared" si="1"/>
        <v>318197925</v>
      </c>
      <c r="Z24" s="38">
        <f>+IF(X24&lt;&gt;0,+(Y24/X24)*100,0)</f>
        <v>1573.8790416112195</v>
      </c>
      <c r="AA24" s="39">
        <f>SUM(AA15:AA23)</f>
        <v>40434859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460080220</v>
      </c>
      <c r="D25" s="29">
        <f>+D12+D24</f>
        <v>0</v>
      </c>
      <c r="E25" s="30">
        <f t="shared" si="2"/>
        <v>86323927</v>
      </c>
      <c r="F25" s="31">
        <f t="shared" si="2"/>
        <v>86323927</v>
      </c>
      <c r="G25" s="31">
        <f t="shared" si="2"/>
        <v>497208092</v>
      </c>
      <c r="H25" s="31">
        <f t="shared" si="2"/>
        <v>23946543</v>
      </c>
      <c r="I25" s="31">
        <f t="shared" si="2"/>
        <v>-29041807</v>
      </c>
      <c r="J25" s="31">
        <f t="shared" si="2"/>
        <v>492112828</v>
      </c>
      <c r="K25" s="31">
        <f t="shared" si="2"/>
        <v>80050070</v>
      </c>
      <c r="L25" s="31">
        <f t="shared" si="2"/>
        <v>-77229803</v>
      </c>
      <c r="M25" s="31">
        <f t="shared" si="2"/>
        <v>15261546</v>
      </c>
      <c r="N25" s="31">
        <f t="shared" si="2"/>
        <v>18081813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510194641</v>
      </c>
      <c r="X25" s="31">
        <f t="shared" si="2"/>
        <v>43161984</v>
      </c>
      <c r="Y25" s="31">
        <f t="shared" si="2"/>
        <v>467032657</v>
      </c>
      <c r="Z25" s="32">
        <f>+IF(X25&lt;&gt;0,+(Y25/X25)*100,0)</f>
        <v>1082.0463141824064</v>
      </c>
      <c r="AA25" s="33">
        <f>+AA12+AA24</f>
        <v>86323927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590397</v>
      </c>
      <c r="D31" s="18"/>
      <c r="E31" s="19">
        <v>-47046687</v>
      </c>
      <c r="F31" s="20">
        <v>-47046687</v>
      </c>
      <c r="G31" s="20">
        <v>592155</v>
      </c>
      <c r="H31" s="20">
        <v>-425</v>
      </c>
      <c r="I31" s="20">
        <v>2044</v>
      </c>
      <c r="J31" s="20">
        <v>593774</v>
      </c>
      <c r="K31" s="20">
        <v>1763</v>
      </c>
      <c r="L31" s="20">
        <v>3764</v>
      </c>
      <c r="M31" s="20">
        <v>46</v>
      </c>
      <c r="N31" s="20">
        <v>5573</v>
      </c>
      <c r="O31" s="20"/>
      <c r="P31" s="20"/>
      <c r="Q31" s="20"/>
      <c r="R31" s="20"/>
      <c r="S31" s="20"/>
      <c r="T31" s="20"/>
      <c r="U31" s="20"/>
      <c r="V31" s="20"/>
      <c r="W31" s="20">
        <v>599347</v>
      </c>
      <c r="X31" s="20">
        <v>-23523348</v>
      </c>
      <c r="Y31" s="20">
        <v>24122695</v>
      </c>
      <c r="Z31" s="21">
        <v>-102.54788136450645</v>
      </c>
      <c r="AA31" s="22">
        <v>-47046687</v>
      </c>
    </row>
    <row r="32" spans="1:27" ht="13.5" x14ac:dyDescent="0.25">
      <c r="A32" s="23" t="s">
        <v>58</v>
      </c>
      <c r="B32" s="17" t="s">
        <v>32</v>
      </c>
      <c r="C32" s="18">
        <v>64940609</v>
      </c>
      <c r="D32" s="18"/>
      <c r="E32" s="19">
        <v>30000000</v>
      </c>
      <c r="F32" s="20">
        <v>30000000</v>
      </c>
      <c r="G32" s="20">
        <v>37233960</v>
      </c>
      <c r="H32" s="20">
        <v>33618392</v>
      </c>
      <c r="I32" s="20">
        <v>1443419</v>
      </c>
      <c r="J32" s="20">
        <v>72295771</v>
      </c>
      <c r="K32" s="20">
        <v>9428118</v>
      </c>
      <c r="L32" s="20">
        <v>-9700181</v>
      </c>
      <c r="M32" s="20">
        <v>1235991</v>
      </c>
      <c r="N32" s="20">
        <v>963928</v>
      </c>
      <c r="O32" s="20"/>
      <c r="P32" s="20"/>
      <c r="Q32" s="20"/>
      <c r="R32" s="20"/>
      <c r="S32" s="20"/>
      <c r="T32" s="20"/>
      <c r="U32" s="20"/>
      <c r="V32" s="20"/>
      <c r="W32" s="20">
        <v>73259699</v>
      </c>
      <c r="X32" s="20">
        <v>15000000</v>
      </c>
      <c r="Y32" s="20">
        <v>58259699</v>
      </c>
      <c r="Z32" s="21">
        <v>388.39799333333332</v>
      </c>
      <c r="AA32" s="22">
        <v>30000000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65531006</v>
      </c>
      <c r="D34" s="29">
        <f>SUM(D29:D33)</f>
        <v>0</v>
      </c>
      <c r="E34" s="30">
        <f t="shared" si="3"/>
        <v>-17046687</v>
      </c>
      <c r="F34" s="31">
        <f t="shared" si="3"/>
        <v>-17046687</v>
      </c>
      <c r="G34" s="31">
        <f t="shared" si="3"/>
        <v>37826115</v>
      </c>
      <c r="H34" s="31">
        <f t="shared" si="3"/>
        <v>33617967</v>
      </c>
      <c r="I34" s="31">
        <f t="shared" si="3"/>
        <v>1445463</v>
      </c>
      <c r="J34" s="31">
        <f t="shared" si="3"/>
        <v>72889545</v>
      </c>
      <c r="K34" s="31">
        <f t="shared" si="3"/>
        <v>9429881</v>
      </c>
      <c r="L34" s="31">
        <f t="shared" si="3"/>
        <v>-9696417</v>
      </c>
      <c r="M34" s="31">
        <f t="shared" si="3"/>
        <v>1236037</v>
      </c>
      <c r="N34" s="31">
        <f t="shared" si="3"/>
        <v>969501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73859046</v>
      </c>
      <c r="X34" s="31">
        <f t="shared" si="3"/>
        <v>-8523348</v>
      </c>
      <c r="Y34" s="31">
        <f t="shared" si="3"/>
        <v>82382394</v>
      </c>
      <c r="Z34" s="32">
        <f>+IF(X34&lt;&gt;0,+(Y34/X34)*100,0)</f>
        <v>-966.54969385269726</v>
      </c>
      <c r="AA34" s="33">
        <f>SUM(AA29:AA33)</f>
        <v>-17046687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65531006</v>
      </c>
      <c r="D40" s="29">
        <f>+D34+D39</f>
        <v>0</v>
      </c>
      <c r="E40" s="30">
        <f t="shared" si="5"/>
        <v>-17046687</v>
      </c>
      <c r="F40" s="31">
        <f t="shared" si="5"/>
        <v>-17046687</v>
      </c>
      <c r="G40" s="31">
        <f t="shared" si="5"/>
        <v>37826115</v>
      </c>
      <c r="H40" s="31">
        <f t="shared" si="5"/>
        <v>33617967</v>
      </c>
      <c r="I40" s="31">
        <f t="shared" si="5"/>
        <v>1445463</v>
      </c>
      <c r="J40" s="31">
        <f t="shared" si="5"/>
        <v>72889545</v>
      </c>
      <c r="K40" s="31">
        <f t="shared" si="5"/>
        <v>9429881</v>
      </c>
      <c r="L40" s="31">
        <f t="shared" si="5"/>
        <v>-9696417</v>
      </c>
      <c r="M40" s="31">
        <f t="shared" si="5"/>
        <v>1236037</v>
      </c>
      <c r="N40" s="31">
        <f t="shared" si="5"/>
        <v>969501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73859046</v>
      </c>
      <c r="X40" s="31">
        <f t="shared" si="5"/>
        <v>-8523348</v>
      </c>
      <c r="Y40" s="31">
        <f t="shared" si="5"/>
        <v>82382394</v>
      </c>
      <c r="Z40" s="32">
        <f>+IF(X40&lt;&gt;0,+(Y40/X40)*100,0)</f>
        <v>-966.54969385269726</v>
      </c>
      <c r="AA40" s="33">
        <f>+AA34+AA39</f>
        <v>-17046687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394549214</v>
      </c>
      <c r="D42" s="43">
        <f>+D25-D40</f>
        <v>0</v>
      </c>
      <c r="E42" s="44">
        <f t="shared" si="6"/>
        <v>103370614</v>
      </c>
      <c r="F42" s="45">
        <f t="shared" si="6"/>
        <v>103370614</v>
      </c>
      <c r="G42" s="45">
        <f t="shared" si="6"/>
        <v>459381977</v>
      </c>
      <c r="H42" s="45">
        <f t="shared" si="6"/>
        <v>-9671424</v>
      </c>
      <c r="I42" s="45">
        <f t="shared" si="6"/>
        <v>-30487270</v>
      </c>
      <c r="J42" s="45">
        <f t="shared" si="6"/>
        <v>419223283</v>
      </c>
      <c r="K42" s="45">
        <f t="shared" si="6"/>
        <v>70620189</v>
      </c>
      <c r="L42" s="45">
        <f t="shared" si="6"/>
        <v>-67533386</v>
      </c>
      <c r="M42" s="45">
        <f t="shared" si="6"/>
        <v>14025509</v>
      </c>
      <c r="N42" s="45">
        <f t="shared" si="6"/>
        <v>17112312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436335595</v>
      </c>
      <c r="X42" s="45">
        <f t="shared" si="6"/>
        <v>51685332</v>
      </c>
      <c r="Y42" s="45">
        <f t="shared" si="6"/>
        <v>384650263</v>
      </c>
      <c r="Z42" s="46">
        <f>+IF(X42&lt;&gt;0,+(Y42/X42)*100,0)</f>
        <v>744.21552133978753</v>
      </c>
      <c r="AA42" s="47">
        <f>+AA25-AA40</f>
        <v>103370614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253675694</v>
      </c>
      <c r="D45" s="18"/>
      <c r="E45" s="19"/>
      <c r="F45" s="20"/>
      <c r="G45" s="20">
        <v>300907178</v>
      </c>
      <c r="H45" s="20">
        <v>9192476</v>
      </c>
      <c r="I45" s="20">
        <v>8656732</v>
      </c>
      <c r="J45" s="20">
        <v>318756386</v>
      </c>
      <c r="K45" s="20">
        <v>76019588</v>
      </c>
      <c r="L45" s="20">
        <v>-76044291</v>
      </c>
      <c r="M45" s="20">
        <v>17185964</v>
      </c>
      <c r="N45" s="20">
        <v>17161261</v>
      </c>
      <c r="O45" s="20"/>
      <c r="P45" s="20"/>
      <c r="Q45" s="20"/>
      <c r="R45" s="20"/>
      <c r="S45" s="20"/>
      <c r="T45" s="20"/>
      <c r="U45" s="20"/>
      <c r="V45" s="20"/>
      <c r="W45" s="20">
        <v>335917647</v>
      </c>
      <c r="X45" s="20"/>
      <c r="Y45" s="20">
        <v>335917647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253675694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300907178</v>
      </c>
      <c r="H48" s="53">
        <f t="shared" si="7"/>
        <v>9192476</v>
      </c>
      <c r="I48" s="53">
        <f t="shared" si="7"/>
        <v>8656732</v>
      </c>
      <c r="J48" s="53">
        <f t="shared" si="7"/>
        <v>318756386</v>
      </c>
      <c r="K48" s="53">
        <f t="shared" si="7"/>
        <v>76019588</v>
      </c>
      <c r="L48" s="53">
        <f t="shared" si="7"/>
        <v>-76044291</v>
      </c>
      <c r="M48" s="53">
        <f t="shared" si="7"/>
        <v>17185964</v>
      </c>
      <c r="N48" s="53">
        <f t="shared" si="7"/>
        <v>17161261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335917647</v>
      </c>
      <c r="X48" s="53">
        <f t="shared" si="7"/>
        <v>0</v>
      </c>
      <c r="Y48" s="53">
        <f t="shared" si="7"/>
        <v>335917647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420172035</v>
      </c>
      <c r="Y6" s="20">
        <v>-420172035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>
        <v>-7146621</v>
      </c>
      <c r="L8" s="20">
        <v>-9678595</v>
      </c>
      <c r="M8" s="20">
        <v>-10891516</v>
      </c>
      <c r="N8" s="20">
        <v>-27716732</v>
      </c>
      <c r="O8" s="20"/>
      <c r="P8" s="20"/>
      <c r="Q8" s="20"/>
      <c r="R8" s="20"/>
      <c r="S8" s="20"/>
      <c r="T8" s="20"/>
      <c r="U8" s="20"/>
      <c r="V8" s="20"/>
      <c r="W8" s="20">
        <v>-47879302</v>
      </c>
      <c r="X8" s="20">
        <v>-175384109</v>
      </c>
      <c r="Y8" s="20">
        <v>127504807</v>
      </c>
      <c r="Z8" s="21">
        <v>-72.700319160614484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-7146621</v>
      </c>
      <c r="L12" s="31">
        <f t="shared" si="0"/>
        <v>-9678595</v>
      </c>
      <c r="M12" s="31">
        <f t="shared" si="0"/>
        <v>-10891516</v>
      </c>
      <c r="N12" s="31">
        <f t="shared" si="0"/>
        <v>-27716732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-47879302</v>
      </c>
      <c r="X12" s="31">
        <f t="shared" si="0"/>
        <v>244787931</v>
      </c>
      <c r="Y12" s="31">
        <f t="shared" si="0"/>
        <v>-292667233</v>
      </c>
      <c r="Z12" s="32">
        <f>+IF(X12&lt;&gt;0,+(Y12/X12)*100,0)</f>
        <v>-119.55950271094042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>
        <v>3955970</v>
      </c>
      <c r="L19" s="20">
        <v>4019521</v>
      </c>
      <c r="M19" s="20">
        <v>4056579</v>
      </c>
      <c r="N19" s="20">
        <v>12032070</v>
      </c>
      <c r="O19" s="20"/>
      <c r="P19" s="20"/>
      <c r="Q19" s="20"/>
      <c r="R19" s="20"/>
      <c r="S19" s="20"/>
      <c r="T19" s="20"/>
      <c r="U19" s="20"/>
      <c r="V19" s="20"/>
      <c r="W19" s="20">
        <v>24155132</v>
      </c>
      <c r="X19" s="20">
        <v>-346321798</v>
      </c>
      <c r="Y19" s="20">
        <v>370476930</v>
      </c>
      <c r="Z19" s="21">
        <v>-106.97476512870263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3955970</v>
      </c>
      <c r="L24" s="37">
        <f t="shared" si="1"/>
        <v>4019521</v>
      </c>
      <c r="M24" s="37">
        <f t="shared" si="1"/>
        <v>4056579</v>
      </c>
      <c r="N24" s="37">
        <f t="shared" si="1"/>
        <v>12032070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24155132</v>
      </c>
      <c r="X24" s="37">
        <f t="shared" si="1"/>
        <v>-346321798</v>
      </c>
      <c r="Y24" s="37">
        <f t="shared" si="1"/>
        <v>370476930</v>
      </c>
      <c r="Z24" s="38">
        <f>+IF(X24&lt;&gt;0,+(Y24/X24)*100,0)</f>
        <v>-106.97476512870263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-3190651</v>
      </c>
      <c r="L25" s="31">
        <f t="shared" si="2"/>
        <v>-5659074</v>
      </c>
      <c r="M25" s="31">
        <f t="shared" si="2"/>
        <v>-6834937</v>
      </c>
      <c r="N25" s="31">
        <f t="shared" si="2"/>
        <v>-15684662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-23724170</v>
      </c>
      <c r="X25" s="31">
        <f t="shared" si="2"/>
        <v>-101533867</v>
      </c>
      <c r="Y25" s="31">
        <f t="shared" si="2"/>
        <v>77809697</v>
      </c>
      <c r="Z25" s="32">
        <f>+IF(X25&lt;&gt;0,+(Y25/X25)*100,0)</f>
        <v>-76.634229837813621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>
        <v>1000413</v>
      </c>
      <c r="L32" s="20">
        <v>15360331</v>
      </c>
      <c r="M32" s="20">
        <v>1231286</v>
      </c>
      <c r="N32" s="20">
        <v>17592030</v>
      </c>
      <c r="O32" s="20"/>
      <c r="P32" s="20"/>
      <c r="Q32" s="20"/>
      <c r="R32" s="20"/>
      <c r="S32" s="20"/>
      <c r="T32" s="20"/>
      <c r="U32" s="20"/>
      <c r="V32" s="20"/>
      <c r="W32" s="20">
        <v>19514497</v>
      </c>
      <c r="X32" s="20">
        <v>7875827</v>
      </c>
      <c r="Y32" s="20">
        <v>11638670</v>
      </c>
      <c r="Z32" s="21">
        <v>147.77711597778875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1000413</v>
      </c>
      <c r="L34" s="31">
        <f t="shared" si="3"/>
        <v>15360331</v>
      </c>
      <c r="M34" s="31">
        <f t="shared" si="3"/>
        <v>1231286</v>
      </c>
      <c r="N34" s="31">
        <f t="shared" si="3"/>
        <v>17592030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19514497</v>
      </c>
      <c r="X34" s="31">
        <f t="shared" si="3"/>
        <v>7875827</v>
      </c>
      <c r="Y34" s="31">
        <f t="shared" si="3"/>
        <v>11638670</v>
      </c>
      <c r="Z34" s="32">
        <f>+IF(X34&lt;&gt;0,+(Y34/X34)*100,0)</f>
        <v>147.77711597778875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1000413</v>
      </c>
      <c r="L40" s="31">
        <f t="shared" si="5"/>
        <v>15360331</v>
      </c>
      <c r="M40" s="31">
        <f t="shared" si="5"/>
        <v>1231286</v>
      </c>
      <c r="N40" s="31">
        <f t="shared" si="5"/>
        <v>17592030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19514497</v>
      </c>
      <c r="X40" s="31">
        <f t="shared" si="5"/>
        <v>7875827</v>
      </c>
      <c r="Y40" s="31">
        <f t="shared" si="5"/>
        <v>11638670</v>
      </c>
      <c r="Z40" s="32">
        <f>+IF(X40&lt;&gt;0,+(Y40/X40)*100,0)</f>
        <v>147.77711597778875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-4191064</v>
      </c>
      <c r="L42" s="45">
        <f t="shared" si="6"/>
        <v>-21019405</v>
      </c>
      <c r="M42" s="45">
        <f t="shared" si="6"/>
        <v>-8066223</v>
      </c>
      <c r="N42" s="45">
        <f t="shared" si="6"/>
        <v>-33276692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-43238667</v>
      </c>
      <c r="X42" s="45">
        <f t="shared" si="6"/>
        <v>-109409694</v>
      </c>
      <c r="Y42" s="45">
        <f t="shared" si="6"/>
        <v>66171027</v>
      </c>
      <c r="Z42" s="46">
        <f>+IF(X42&lt;&gt;0,+(Y42/X42)*100,0)</f>
        <v>-60.480040278697786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-595869030</v>
      </c>
      <c r="Y45" s="20">
        <v>595869030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-595869030</v>
      </c>
      <c r="Y48" s="53">
        <f t="shared" si="7"/>
        <v>595869030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529497996</v>
      </c>
      <c r="D6" s="18"/>
      <c r="E6" s="19">
        <v>-322534096</v>
      </c>
      <c r="F6" s="20">
        <v>-322534096</v>
      </c>
      <c r="G6" s="20">
        <v>25992526</v>
      </c>
      <c r="H6" s="20">
        <v>18122585</v>
      </c>
      <c r="I6" s="20">
        <v>15076681</v>
      </c>
      <c r="J6" s="20">
        <v>59191792</v>
      </c>
      <c r="K6" s="20">
        <v>-1511978</v>
      </c>
      <c r="L6" s="20">
        <v>-2446782</v>
      </c>
      <c r="M6" s="20">
        <v>16222306</v>
      </c>
      <c r="N6" s="20">
        <v>12263546</v>
      </c>
      <c r="O6" s="20"/>
      <c r="P6" s="20"/>
      <c r="Q6" s="20"/>
      <c r="R6" s="20"/>
      <c r="S6" s="20"/>
      <c r="T6" s="20"/>
      <c r="U6" s="20"/>
      <c r="V6" s="20"/>
      <c r="W6" s="20">
        <v>71455338</v>
      </c>
      <c r="X6" s="20">
        <v>295480134</v>
      </c>
      <c r="Y6" s="20">
        <v>-224024796</v>
      </c>
      <c r="Z6" s="21">
        <v>-75.817210777358042</v>
      </c>
      <c r="AA6" s="22">
        <v>-322534096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>
        <v>3508</v>
      </c>
      <c r="L7" s="20"/>
      <c r="M7" s="20"/>
      <c r="N7" s="20">
        <v>3508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/>
      <c r="Y7" s="20">
        <v>7016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1713208601</v>
      </c>
      <c r="D8" s="18"/>
      <c r="E8" s="19">
        <v>178563065</v>
      </c>
      <c r="F8" s="20">
        <v>178563065</v>
      </c>
      <c r="G8" s="20">
        <v>2550914399</v>
      </c>
      <c r="H8" s="20">
        <v>209549234</v>
      </c>
      <c r="I8" s="20">
        <v>-980405444</v>
      </c>
      <c r="J8" s="20">
        <v>1780058189</v>
      </c>
      <c r="K8" s="20">
        <v>1384367</v>
      </c>
      <c r="L8" s="20">
        <v>-135688387</v>
      </c>
      <c r="M8" s="20">
        <v>-47169294</v>
      </c>
      <c r="N8" s="20">
        <v>-181473314</v>
      </c>
      <c r="O8" s="20"/>
      <c r="P8" s="20"/>
      <c r="Q8" s="20"/>
      <c r="R8" s="20"/>
      <c r="S8" s="20"/>
      <c r="T8" s="20"/>
      <c r="U8" s="20"/>
      <c r="V8" s="20"/>
      <c r="W8" s="20">
        <v>1598584875</v>
      </c>
      <c r="X8" s="20">
        <v>4751220</v>
      </c>
      <c r="Y8" s="20">
        <v>1593833655</v>
      </c>
      <c r="Z8" s="21">
        <v>33545.776768914089</v>
      </c>
      <c r="AA8" s="22">
        <v>178563065</v>
      </c>
    </row>
    <row r="9" spans="1:27" ht="13.5" x14ac:dyDescent="0.25">
      <c r="A9" s="23" t="s">
        <v>37</v>
      </c>
      <c r="B9" s="17" t="s">
        <v>32</v>
      </c>
      <c r="C9" s="18">
        <v>162920044</v>
      </c>
      <c r="D9" s="18"/>
      <c r="E9" s="19">
        <v>585204</v>
      </c>
      <c r="F9" s="20">
        <v>585204</v>
      </c>
      <c r="G9" s="20">
        <v>68846340</v>
      </c>
      <c r="H9" s="20">
        <v>870143</v>
      </c>
      <c r="I9" s="20">
        <v>1090388</v>
      </c>
      <c r="J9" s="20">
        <v>70806871</v>
      </c>
      <c r="K9" s="20">
        <v>1375281</v>
      </c>
      <c r="L9" s="20">
        <v>1215139</v>
      </c>
      <c r="M9" s="20">
        <v>1100859</v>
      </c>
      <c r="N9" s="20">
        <v>3691279</v>
      </c>
      <c r="O9" s="20"/>
      <c r="P9" s="20"/>
      <c r="Q9" s="20"/>
      <c r="R9" s="20"/>
      <c r="S9" s="20"/>
      <c r="T9" s="20"/>
      <c r="U9" s="20"/>
      <c r="V9" s="20"/>
      <c r="W9" s="20">
        <v>74498150</v>
      </c>
      <c r="X9" s="20">
        <v>292602</v>
      </c>
      <c r="Y9" s="20">
        <v>74205548</v>
      </c>
      <c r="Z9" s="21">
        <v>25360.574432163827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428627</v>
      </c>
      <c r="D11" s="18"/>
      <c r="E11" s="19">
        <v>-300862583</v>
      </c>
      <c r="F11" s="20">
        <v>-300862583</v>
      </c>
      <c r="G11" s="20">
        <v>-6074062</v>
      </c>
      <c r="H11" s="20">
        <v>783684</v>
      </c>
      <c r="I11" s="20">
        <v>353111</v>
      </c>
      <c r="J11" s="20">
        <v>-4937267</v>
      </c>
      <c r="K11" s="20">
        <v>-78881</v>
      </c>
      <c r="L11" s="20">
        <v>-197046</v>
      </c>
      <c r="M11" s="20">
        <v>-180174</v>
      </c>
      <c r="N11" s="20">
        <v>-456101</v>
      </c>
      <c r="O11" s="20"/>
      <c r="P11" s="20"/>
      <c r="Q11" s="20"/>
      <c r="R11" s="20"/>
      <c r="S11" s="20"/>
      <c r="T11" s="20"/>
      <c r="U11" s="20"/>
      <c r="V11" s="20"/>
      <c r="W11" s="20">
        <v>-5393368</v>
      </c>
      <c r="X11" s="20">
        <v>-149251070</v>
      </c>
      <c r="Y11" s="20">
        <v>143857702</v>
      </c>
      <c r="Z11" s="21">
        <v>-96.386379005524049</v>
      </c>
      <c r="AA11" s="22">
        <v>-300862583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2406085918</v>
      </c>
      <c r="D12" s="29">
        <f>SUM(D6:D11)</f>
        <v>0</v>
      </c>
      <c r="E12" s="30">
        <f t="shared" si="0"/>
        <v>-444248410</v>
      </c>
      <c r="F12" s="31">
        <f t="shared" si="0"/>
        <v>-444248410</v>
      </c>
      <c r="G12" s="31">
        <f t="shared" si="0"/>
        <v>2639679203</v>
      </c>
      <c r="H12" s="31">
        <f t="shared" si="0"/>
        <v>229325646</v>
      </c>
      <c r="I12" s="31">
        <f t="shared" si="0"/>
        <v>-963881756</v>
      </c>
      <c r="J12" s="31">
        <f t="shared" si="0"/>
        <v>1905123093</v>
      </c>
      <c r="K12" s="31">
        <f t="shared" si="0"/>
        <v>1172297</v>
      </c>
      <c r="L12" s="31">
        <f t="shared" si="0"/>
        <v>-137117076</v>
      </c>
      <c r="M12" s="31">
        <f t="shared" si="0"/>
        <v>-30026303</v>
      </c>
      <c r="N12" s="31">
        <f t="shared" si="0"/>
        <v>-165971082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1739152011</v>
      </c>
      <c r="X12" s="31">
        <f t="shared" si="0"/>
        <v>151272886</v>
      </c>
      <c r="Y12" s="31">
        <f t="shared" si="0"/>
        <v>1587879125</v>
      </c>
      <c r="Z12" s="32">
        <f>+IF(X12&lt;&gt;0,+(Y12/X12)*100,0)</f>
        <v>1049.6786086304985</v>
      </c>
      <c r="AA12" s="33">
        <f>SUM(AA6:AA11)</f>
        <v>-444248410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5433847436</v>
      </c>
      <c r="D19" s="18"/>
      <c r="E19" s="19">
        <v>3237948452</v>
      </c>
      <c r="F19" s="20">
        <v>3237948452</v>
      </c>
      <c r="G19" s="20">
        <v>3340294475</v>
      </c>
      <c r="H19" s="20">
        <v>923642802</v>
      </c>
      <c r="I19" s="20">
        <v>-31575484</v>
      </c>
      <c r="J19" s="20">
        <v>4232361793</v>
      </c>
      <c r="K19" s="20">
        <v>13700419</v>
      </c>
      <c r="L19" s="20">
        <v>29141012</v>
      </c>
      <c r="M19" s="20">
        <v>37410673</v>
      </c>
      <c r="N19" s="20">
        <v>80252104</v>
      </c>
      <c r="O19" s="20"/>
      <c r="P19" s="20"/>
      <c r="Q19" s="20"/>
      <c r="R19" s="20"/>
      <c r="S19" s="20"/>
      <c r="T19" s="20"/>
      <c r="U19" s="20"/>
      <c r="V19" s="20"/>
      <c r="W19" s="20">
        <v>4312613897</v>
      </c>
      <c r="X19" s="20">
        <v>1412344580</v>
      </c>
      <c r="Y19" s="20">
        <v>2900269317</v>
      </c>
      <c r="Z19" s="21">
        <v>205.35139639931214</v>
      </c>
      <c r="AA19" s="22">
        <v>3237948452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5433835956</v>
      </c>
      <c r="D24" s="29">
        <f>SUM(D15:D23)</f>
        <v>0</v>
      </c>
      <c r="E24" s="36">
        <f t="shared" si="1"/>
        <v>3237948452</v>
      </c>
      <c r="F24" s="37">
        <f t="shared" si="1"/>
        <v>3237948452</v>
      </c>
      <c r="G24" s="37">
        <f t="shared" si="1"/>
        <v>3340294475</v>
      </c>
      <c r="H24" s="37">
        <f t="shared" si="1"/>
        <v>923642802</v>
      </c>
      <c r="I24" s="37">
        <f t="shared" si="1"/>
        <v>-31575484</v>
      </c>
      <c r="J24" s="37">
        <f t="shared" si="1"/>
        <v>4232361793</v>
      </c>
      <c r="K24" s="37">
        <f t="shared" si="1"/>
        <v>13700419</v>
      </c>
      <c r="L24" s="37">
        <f t="shared" si="1"/>
        <v>29141012</v>
      </c>
      <c r="M24" s="37">
        <f t="shared" si="1"/>
        <v>37410673</v>
      </c>
      <c r="N24" s="37">
        <f t="shared" si="1"/>
        <v>80252104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4312613897</v>
      </c>
      <c r="X24" s="37">
        <f t="shared" si="1"/>
        <v>1412344580</v>
      </c>
      <c r="Y24" s="37">
        <f t="shared" si="1"/>
        <v>2900269317</v>
      </c>
      <c r="Z24" s="38">
        <f>+IF(X24&lt;&gt;0,+(Y24/X24)*100,0)</f>
        <v>205.35139639931214</v>
      </c>
      <c r="AA24" s="39">
        <f>SUM(AA15:AA23)</f>
        <v>3237948452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7839921874</v>
      </c>
      <c r="D25" s="29">
        <f>+D12+D24</f>
        <v>0</v>
      </c>
      <c r="E25" s="30">
        <f t="shared" si="2"/>
        <v>2793700042</v>
      </c>
      <c r="F25" s="31">
        <f t="shared" si="2"/>
        <v>2793700042</v>
      </c>
      <c r="G25" s="31">
        <f t="shared" si="2"/>
        <v>5979973678</v>
      </c>
      <c r="H25" s="31">
        <f t="shared" si="2"/>
        <v>1152968448</v>
      </c>
      <c r="I25" s="31">
        <f t="shared" si="2"/>
        <v>-995457240</v>
      </c>
      <c r="J25" s="31">
        <f t="shared" si="2"/>
        <v>6137484886</v>
      </c>
      <c r="K25" s="31">
        <f t="shared" si="2"/>
        <v>14872716</v>
      </c>
      <c r="L25" s="31">
        <f t="shared" si="2"/>
        <v>-107976064</v>
      </c>
      <c r="M25" s="31">
        <f t="shared" si="2"/>
        <v>7384370</v>
      </c>
      <c r="N25" s="31">
        <f t="shared" si="2"/>
        <v>-85718978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6051765908</v>
      </c>
      <c r="X25" s="31">
        <f t="shared" si="2"/>
        <v>1563617466</v>
      </c>
      <c r="Y25" s="31">
        <f t="shared" si="2"/>
        <v>4488148442</v>
      </c>
      <c r="Z25" s="32">
        <f>+IF(X25&lt;&gt;0,+(Y25/X25)*100,0)</f>
        <v>287.03621823062957</v>
      </c>
      <c r="AA25" s="33">
        <f>+AA12+AA24</f>
        <v>2793700042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61719003</v>
      </c>
      <c r="D31" s="18"/>
      <c r="E31" s="19">
        <v>15882950</v>
      </c>
      <c r="F31" s="20">
        <v>15882950</v>
      </c>
      <c r="G31" s="20">
        <v>62412762</v>
      </c>
      <c r="H31" s="20">
        <v>376981</v>
      </c>
      <c r="I31" s="20">
        <v>-78227</v>
      </c>
      <c r="J31" s="20">
        <v>62711516</v>
      </c>
      <c r="K31" s="20">
        <v>-181543</v>
      </c>
      <c r="L31" s="20">
        <v>184964</v>
      </c>
      <c r="M31" s="20">
        <v>364246</v>
      </c>
      <c r="N31" s="20">
        <v>367667</v>
      </c>
      <c r="O31" s="20"/>
      <c r="P31" s="20"/>
      <c r="Q31" s="20"/>
      <c r="R31" s="20"/>
      <c r="S31" s="20"/>
      <c r="T31" s="20"/>
      <c r="U31" s="20"/>
      <c r="V31" s="20"/>
      <c r="W31" s="20">
        <v>63079183</v>
      </c>
      <c r="X31" s="20">
        <v>7941468</v>
      </c>
      <c r="Y31" s="20">
        <v>55137715</v>
      </c>
      <c r="Z31" s="21">
        <v>694.30129290957291</v>
      </c>
      <c r="AA31" s="22">
        <v>15882950</v>
      </c>
    </row>
    <row r="32" spans="1:27" ht="13.5" x14ac:dyDescent="0.25">
      <c r="A32" s="23" t="s">
        <v>58</v>
      </c>
      <c r="B32" s="17" t="s">
        <v>32</v>
      </c>
      <c r="C32" s="18">
        <v>1766332629</v>
      </c>
      <c r="D32" s="18"/>
      <c r="E32" s="19">
        <v>74675573</v>
      </c>
      <c r="F32" s="20">
        <v>74675573</v>
      </c>
      <c r="G32" s="20">
        <v>539852688</v>
      </c>
      <c r="H32" s="20">
        <v>89264067</v>
      </c>
      <c r="I32" s="20">
        <v>-15309149</v>
      </c>
      <c r="J32" s="20">
        <v>613807606</v>
      </c>
      <c r="K32" s="20">
        <v>9502336</v>
      </c>
      <c r="L32" s="20">
        <v>40006061</v>
      </c>
      <c r="M32" s="20">
        <v>-43495598</v>
      </c>
      <c r="N32" s="20">
        <v>6012799</v>
      </c>
      <c r="O32" s="20"/>
      <c r="P32" s="20"/>
      <c r="Q32" s="20"/>
      <c r="R32" s="20"/>
      <c r="S32" s="20"/>
      <c r="T32" s="20"/>
      <c r="U32" s="20"/>
      <c r="V32" s="20"/>
      <c r="W32" s="20">
        <v>619820405</v>
      </c>
      <c r="X32" s="20">
        <v>145881826</v>
      </c>
      <c r="Y32" s="20">
        <v>473938579</v>
      </c>
      <c r="Z32" s="21">
        <v>324.87842522618274</v>
      </c>
      <c r="AA32" s="22">
        <v>74675573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1828051632</v>
      </c>
      <c r="D34" s="29">
        <f>SUM(D29:D33)</f>
        <v>0</v>
      </c>
      <c r="E34" s="30">
        <f t="shared" si="3"/>
        <v>90558523</v>
      </c>
      <c r="F34" s="31">
        <f t="shared" si="3"/>
        <v>90558523</v>
      </c>
      <c r="G34" s="31">
        <f t="shared" si="3"/>
        <v>602265450</v>
      </c>
      <c r="H34" s="31">
        <f t="shared" si="3"/>
        <v>89641048</v>
      </c>
      <c r="I34" s="31">
        <f t="shared" si="3"/>
        <v>-15387376</v>
      </c>
      <c r="J34" s="31">
        <f t="shared" si="3"/>
        <v>676519122</v>
      </c>
      <c r="K34" s="31">
        <f t="shared" si="3"/>
        <v>9320793</v>
      </c>
      <c r="L34" s="31">
        <f t="shared" si="3"/>
        <v>40191025</v>
      </c>
      <c r="M34" s="31">
        <f t="shared" si="3"/>
        <v>-43131352</v>
      </c>
      <c r="N34" s="31">
        <f t="shared" si="3"/>
        <v>6380466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682899588</v>
      </c>
      <c r="X34" s="31">
        <f t="shared" si="3"/>
        <v>153823294</v>
      </c>
      <c r="Y34" s="31">
        <f t="shared" si="3"/>
        <v>529076294</v>
      </c>
      <c r="Z34" s="32">
        <f>+IF(X34&lt;&gt;0,+(Y34/X34)*100,0)</f>
        <v>343.95069839032311</v>
      </c>
      <c r="AA34" s="33">
        <f>SUM(AA29:AA33)</f>
        <v>90558523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44034315</v>
      </c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44034315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1872085947</v>
      </c>
      <c r="D40" s="29">
        <f>+D34+D39</f>
        <v>0</v>
      </c>
      <c r="E40" s="30">
        <f t="shared" si="5"/>
        <v>90558523</v>
      </c>
      <c r="F40" s="31">
        <f t="shared" si="5"/>
        <v>90558523</v>
      </c>
      <c r="G40" s="31">
        <f t="shared" si="5"/>
        <v>626501023</v>
      </c>
      <c r="H40" s="31">
        <f t="shared" si="5"/>
        <v>89641048</v>
      </c>
      <c r="I40" s="31">
        <f t="shared" si="5"/>
        <v>-15387376</v>
      </c>
      <c r="J40" s="31">
        <f t="shared" si="5"/>
        <v>700754695</v>
      </c>
      <c r="K40" s="31">
        <f t="shared" si="5"/>
        <v>9320793</v>
      </c>
      <c r="L40" s="31">
        <f t="shared" si="5"/>
        <v>40191025</v>
      </c>
      <c r="M40" s="31">
        <f t="shared" si="5"/>
        <v>-43131352</v>
      </c>
      <c r="N40" s="31">
        <f t="shared" si="5"/>
        <v>6380466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707135161</v>
      </c>
      <c r="X40" s="31">
        <f t="shared" si="5"/>
        <v>153823294</v>
      </c>
      <c r="Y40" s="31">
        <f t="shared" si="5"/>
        <v>553311867</v>
      </c>
      <c r="Z40" s="32">
        <f>+IF(X40&lt;&gt;0,+(Y40/X40)*100,0)</f>
        <v>359.70616192889486</v>
      </c>
      <c r="AA40" s="33">
        <f>+AA34+AA39</f>
        <v>90558523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5967835927</v>
      </c>
      <c r="D42" s="43">
        <f>+D25-D40</f>
        <v>0</v>
      </c>
      <c r="E42" s="44">
        <f t="shared" si="6"/>
        <v>2703141519</v>
      </c>
      <c r="F42" s="45">
        <f t="shared" si="6"/>
        <v>2703141519</v>
      </c>
      <c r="G42" s="45">
        <f t="shared" si="6"/>
        <v>5353472655</v>
      </c>
      <c r="H42" s="45">
        <f t="shared" si="6"/>
        <v>1063327400</v>
      </c>
      <c r="I42" s="45">
        <f t="shared" si="6"/>
        <v>-980069864</v>
      </c>
      <c r="J42" s="45">
        <f t="shared" si="6"/>
        <v>5436730191</v>
      </c>
      <c r="K42" s="45">
        <f t="shared" si="6"/>
        <v>5551923</v>
      </c>
      <c r="L42" s="45">
        <f t="shared" si="6"/>
        <v>-148167089</v>
      </c>
      <c r="M42" s="45">
        <f t="shared" si="6"/>
        <v>50515722</v>
      </c>
      <c r="N42" s="45">
        <f t="shared" si="6"/>
        <v>-92099444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5344630747</v>
      </c>
      <c r="X42" s="45">
        <f t="shared" si="6"/>
        <v>1409794172</v>
      </c>
      <c r="Y42" s="45">
        <f t="shared" si="6"/>
        <v>3934836575</v>
      </c>
      <c r="Z42" s="46">
        <f>+IF(X42&lt;&gt;0,+(Y42/X42)*100,0)</f>
        <v>279.10716707091058</v>
      </c>
      <c r="AA42" s="47">
        <f>+AA25-AA40</f>
        <v>2703141519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11043339</v>
      </c>
      <c r="D45" s="18"/>
      <c r="E45" s="19">
        <v>6219109205</v>
      </c>
      <c r="F45" s="20">
        <v>6219109205</v>
      </c>
      <c r="G45" s="20">
        <v>449960342</v>
      </c>
      <c r="H45" s="20">
        <v>-391181119</v>
      </c>
      <c r="I45" s="20">
        <v>-336632046</v>
      </c>
      <c r="J45" s="20">
        <v>-277852823</v>
      </c>
      <c r="K45" s="20">
        <v>78858059</v>
      </c>
      <c r="L45" s="20">
        <v>-12802486</v>
      </c>
      <c r="M45" s="20">
        <v>154976808</v>
      </c>
      <c r="N45" s="20">
        <v>221032381</v>
      </c>
      <c r="O45" s="20"/>
      <c r="P45" s="20"/>
      <c r="Q45" s="20"/>
      <c r="R45" s="20"/>
      <c r="S45" s="20"/>
      <c r="T45" s="20"/>
      <c r="U45" s="20"/>
      <c r="V45" s="20"/>
      <c r="W45" s="20">
        <v>-56820442</v>
      </c>
      <c r="X45" s="20">
        <v>2792756076</v>
      </c>
      <c r="Y45" s="20">
        <v>-2849576518</v>
      </c>
      <c r="Z45" s="48">
        <v>-102.0345651554855</v>
      </c>
      <c r="AA45" s="22">
        <v>6219109205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75297851</v>
      </c>
      <c r="Y46" s="20">
        <v>-75297851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-71458346</v>
      </c>
      <c r="D48" s="51">
        <f>SUM(D45:D47)</f>
        <v>0</v>
      </c>
      <c r="E48" s="52">
        <f t="shared" si="7"/>
        <v>6369704908</v>
      </c>
      <c r="F48" s="53">
        <f t="shared" si="7"/>
        <v>6369704908</v>
      </c>
      <c r="G48" s="53">
        <f t="shared" si="7"/>
        <v>449960342</v>
      </c>
      <c r="H48" s="53">
        <f t="shared" si="7"/>
        <v>-391181119</v>
      </c>
      <c r="I48" s="53">
        <f t="shared" si="7"/>
        <v>-336632046</v>
      </c>
      <c r="J48" s="53">
        <f t="shared" si="7"/>
        <v>-277852823</v>
      </c>
      <c r="K48" s="53">
        <f t="shared" si="7"/>
        <v>78858059</v>
      </c>
      <c r="L48" s="53">
        <f t="shared" si="7"/>
        <v>-12802486</v>
      </c>
      <c r="M48" s="53">
        <f t="shared" si="7"/>
        <v>154976808</v>
      </c>
      <c r="N48" s="53">
        <f t="shared" si="7"/>
        <v>221032381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-56820442</v>
      </c>
      <c r="X48" s="53">
        <f t="shared" si="7"/>
        <v>2868053927</v>
      </c>
      <c r="Y48" s="53">
        <f t="shared" si="7"/>
        <v>-2924874369</v>
      </c>
      <c r="Z48" s="54">
        <f>+IF(X48&lt;&gt;0,+(Y48/X48)*100,0)</f>
        <v>-101.9811497079985</v>
      </c>
      <c r="AA48" s="55">
        <f>SUM(AA45:AA47)</f>
        <v>6369704908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8ABAF2-9E1C-4AC8-9360-2DD71F7F793C}"/>
</file>

<file path=customXml/itemProps2.xml><?xml version="1.0" encoding="utf-8"?>
<ds:datastoreItem xmlns:ds="http://schemas.openxmlformats.org/officeDocument/2006/customXml" ds:itemID="{3C1922C2-9DA4-469C-98AC-F18574BF82C2}"/>
</file>

<file path=customXml/itemProps3.xml><?xml version="1.0" encoding="utf-8"?>
<ds:datastoreItem xmlns:ds="http://schemas.openxmlformats.org/officeDocument/2006/customXml" ds:itemID="{8AD86495-EA65-4156-B7F4-B7A5A06C4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2022-03-12T14:31:00Z</dcterms:created>
  <dcterms:modified xsi:type="dcterms:W3CDTF">2022-03-12T14:36:02Z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